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dayan.saldanha\Downloads\"/>
    </mc:Choice>
  </mc:AlternateContent>
  <xr:revisionPtr revIDLastSave="0" documentId="8_{B88676C8-F327-4CFD-A730-99FB62EC0D13}" xr6:coauthVersionLast="47" xr6:coauthVersionMax="47" xr10:uidLastSave="{00000000-0000-0000-0000-000000000000}"/>
  <bookViews>
    <workbookView xWindow="-108" yWindow="-108" windowWidth="23256" windowHeight="12576" xr2:uid="{589F5C61-DF9B-45E9-8BDB-B54342FEF00C}"/>
  </bookViews>
  <sheets>
    <sheet name="Modelo de Proposta" sheetId="5" r:id="rId1"/>
  </sheets>
  <definedNames>
    <definedName name="_xlnm._FilterDatabase" localSheetId="0" hidden="1">'Modelo de Proposta'!$A$16:$G$169</definedName>
    <definedName name="_Hlk124430735" localSheetId="0">'Modelo de Proposta'!$A$1</definedName>
    <definedName name="_xlnm.Print_Area" localSheetId="0">'Modelo de Proposta'!$A$1:$G$196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5" l="1"/>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7" i="5"/>
  <c r="G168" i="5" l="1"/>
</calcChain>
</file>

<file path=xl/sharedStrings.xml><?xml version="1.0" encoding="utf-8"?>
<sst xmlns="http://schemas.openxmlformats.org/spreadsheetml/2006/main" count="492" uniqueCount="358">
  <si>
    <t>ITEM</t>
  </si>
  <si>
    <t>OBJETO</t>
  </si>
  <si>
    <t>ESPECIFICAÇÃO</t>
  </si>
  <si>
    <t>UNIDADE DE MEDIDA</t>
  </si>
  <si>
    <t>TENDA</t>
  </si>
  <si>
    <t>m²/diária</t>
  </si>
  <si>
    <t>ESTANDE MDF</t>
  </si>
  <si>
    <t>Montagem manutenção e desmontagem de estandes com paredes mistas de MDF ou TS e vidro de 2,70 de altura. Teto pergolado, iluminação, arandela a cada 3m, tomadas e testeira 50cmX1m. Projeto e planta baixa quando solicitado. O estande deverá ter iluminação, tomadas, sinalização de acordo com projeto. Com aterramento elétrico. Com instalação de rampa dentro do limite da área do estande.</t>
  </si>
  <si>
    <t>PISO ELEVADO</t>
  </si>
  <si>
    <t>Fornecer e instalar piso elevado com base em sapatas ajustáveis nas medidas de 80 mm x 80 mm, prolongadores tubulares nas medidas de 40 mm x 40 mm x 110 mm, travessas tubular nas medidas de 40 mm x 40 mm x 960 mm, placas de  madeira compensada fenólica com acabamento antiderrapante, medidas de 1m x 1m x 21mm, altura mínima do chão de 21 cm, ou ajustável conforme o desnível do local, capacidade de carga de 650 kgf/m2, estrutura com proteção zincada em imersão a quente.</t>
  </si>
  <si>
    <t>REVESTIMENTO PARA PISO</t>
  </si>
  <si>
    <t>Fornecer e instalar revestimento para piso antiderrapante de borracha e/ou vinílico na cor a definir. Incluso instalação, manutenção e desmontagem.</t>
  </si>
  <si>
    <t>CARPETE</t>
  </si>
  <si>
    <t>Fornecer e instalar revestimento para piso tipo carpete de 4 mm de espessura. Carpete agulhado com textura plana – 100% fibra de PET/ resina sintética na cor: preta.</t>
  </si>
  <si>
    <t>BOX TRUSS</t>
  </si>
  <si>
    <t>Fornecer e instalar estruturas de boxtruss em alumínio (reta e/ou curva), com base e elementos de ligação, para receber lona de até 3m x 3m, 5m x 3m, 5m x 10m, com base, sapatas e outras estruturas que darão estabilidade e/ou sustentação às torres de boxtruss, elementos de ligação cubos, cubos 45º, dobradiças, sleeves, talhas e outras peças que unam uma estrutura às outras, Tipos solicitados: Boxtruss Q25.</t>
  </si>
  <si>
    <t>metro linear/diária</t>
  </si>
  <si>
    <t>PISO VINÍLICO DECORFLEX</t>
  </si>
  <si>
    <t>Piso elevado em 10 cm e nivelado em madeira com revestimento em piso vinílico tipo decorflex em cores. Incluso montagem, instalação e desmontagem. Conforme necessidade do evento com instalação de rampa e fita antiderrapante.</t>
  </si>
  <si>
    <t>m²</t>
  </si>
  <si>
    <t>CLIMATIZADOR</t>
  </si>
  <si>
    <t>Fornecer e instalar climatizadores de ventilação com vazão de ar de 42.000 m3/h cada, nível de ruído &lt;65DbA, com reservatório de água de 50L, alimentação de água Mecânica (rede hidráulica);  interligado em painel elétrico dotado de dispositivo individual de proteção (disjuntores), tomadas de engate rápido (steck), tensão de alimentação: 220v.</t>
  </si>
  <si>
    <t>Diária</t>
  </si>
  <si>
    <t>CENTRAL DE AR</t>
  </si>
  <si>
    <t>CAIXA AMPLIFICADA E DOIS MICROFONES</t>
  </si>
  <si>
    <t>Fornecer e instalar caixa acústica ativa amplificada de 2.000 watts RMS, com controle de equalização, entrada e acompanhada de tripé, seção do pré- amplificador e amplificador, Potência do amplificador: 2.000, sensibilidade de entrada: 0 dB / -10 dBV, Resposta de frequência (±2 dB): 80 Hz 16 kHz, entrada com balanceamento eletrônico, conector de entrada: TR S 1/4" (P-10), Impedância de entrada (Bal): 20 k ohms, seção acústica: Potência admissível: 50 W, Sistema sonofletor em 2-vias, 1x Alto-falante 4,75". 1x Tweeter, divisor de frequência, alimentação: 127/220 V ~ 60 Hz.</t>
  </si>
  <si>
    <t>MICROFONE</t>
  </si>
  <si>
    <t>Microfone de mão sem fio, para uso com microfone de mão (handheld), 90 (noventa) frequências em UHF,    composto  por: 1 receptor, 1 transmissor de mão com resposta de frequência 50Hz - 15kHz, munido com bateria nova e reservas, para todo o período do evento.</t>
  </si>
  <si>
    <t>PROJETOR MULTIMÍDIA (DATASHOW)</t>
  </si>
  <si>
    <t>Fornecer e instalar Projetor Multimídia (Datashow) com controle remoto sem fio para apresentações com receptor USB, resolução de alta definição HD, brilho em cores e branco: 3500 Lumens, cabo VGA de 5m.</t>
  </si>
  <si>
    <t>FLIPCHART</t>
  </si>
  <si>
    <t>Fornecer Flipchart com cavalete de rodinhas em alumínio, medidas aproximadas: 2,0m x 1,0m (A x L).</t>
  </si>
  <si>
    <t>LINK DE INTERNET</t>
  </si>
  <si>
    <t>NOTEBOOK</t>
  </si>
  <si>
    <t>Fornecer e instalar notebook com a configuração mínima de: processador de 4 (quatro) núcleos com 2,9 GHz ou superior, memória RAM de 6gb Intel ou AMD. SSD 256 Gb,  adaptador de rede com velocidade 10/100Mbps padrão Ethernet, wi-fi dual band compatível com IEEE 802.11a/b/g/n/ac, placa de som integrada, monitor de Led14(quatorze) polegadas,sistema Operacional: Windows 10 Pro em português,  teclado padrão ABNT2 e certificação ANATEL.</t>
  </si>
  <si>
    <t>IMPRESSORA A LASER</t>
  </si>
  <si>
    <t>Fornecer e instalar impressora a laser em preto e branco com fornecimento de insumos (tonner e papel) adequados e suficientes para o período contratado, impressão em preto e branco que imprima no mínimo 19 PPM, com resolução de 600x600 dpi em papel tamanho Carta, A4 ou ofício, impressão frente e verso bandeja de entrada para 250 folhas, possibilidade de impressão manual e de envelopes, aceitar papel com gramatura de 60 a 120 g/m na bandeja de entrada e 60 a 220 g/m na bandeja multiuso (60 a 90 g/m para envelopes), conexão USB 2.0 de alta velocidade, 1 WiFi 802.11 b/g/n. Previsão de 500 páginas impressas por dia de evento. Obrigatório a substituição em caso de defeito.</t>
  </si>
  <si>
    <t>BEBEDOURO ELÉTRICO DE CHÃO</t>
  </si>
  <si>
    <t>Fornecer e instalar bebedouro elétrico de chão com gabinete em aço inox ou aço eletrozincado branco com duas torneiras, sendo uma para água natural e outra para água gelada. Capacidade para garrafão de 20 (vinte) litros</t>
  </si>
  <si>
    <t>GARRAFÕES DE ÁGUA COM COPOS BIODEGRADÁVEIS</t>
  </si>
  <si>
    <t>Fornecer garrafões de água com 20 (vinte) litros cada, água mineral incolor, inodora, insípida, natural, sem gás.</t>
  </si>
  <si>
    <t>Unidade</t>
  </si>
  <si>
    <t>ÁGUA MINERAL SEM GÁS</t>
  </si>
  <si>
    <t>Fornecimento de água mineral em garrafa individual de 500ml, taças de vidro/ou copos biodegradáveis, champanheira, água deverá estar gelada, bandejas para atendimento das mesas diretoras e salas de apoio pelo período do evento.</t>
  </si>
  <si>
    <t>ÁGUA MINERAL COM GÁS</t>
  </si>
  <si>
    <t>Fornecimento de água mineral em garrafa individual de 500ml, taças de vidro/ou copos biodegradáveis, champanheira, água deverá estar gelada, bandejas para atendimento a mesas diretoras e salas de apoio pelo período do evento.</t>
  </si>
  <si>
    <t>NOBREAK</t>
  </si>
  <si>
    <t>Fornecer Nobreak senoidal on-line dupla conversão; mínimo 4 kva;  micro processado; display iluminado; alarmes audiovisuais (sonoro e leds); recarga automática das baterias; possibilidade de ser ligado na ausência de rede elétrica; transformador isolador; bypass automático; bypass manual; fator de potência mínimo: 0,9; proteções contra sub e sobre tensão; proteção contra curto-circuito; porta de comunicação SNMP;  autonomia mínima de 20 minutos a plena carga.</t>
  </si>
  <si>
    <t>MESA DE SOM</t>
  </si>
  <si>
    <t>Fornecer e instalar mesa de som de 4 a 12 canais de entrada. Com pré-seleções de efeitos para microfones-vocal. Chave seletora de programa e display de 02 dígitos. Entrada USB: Stereo Digital Player, para pen drive ou para micro cartão SD ou SDHC (podendo ser utilizado adaptador USB). Seleção por pastas (Folders). Com profissional habilitado.</t>
  </si>
  <si>
    <t>FRIGOBAR</t>
  </si>
  <si>
    <t>Fornecer e instalar frigobar com capacidade mínima líquida total de 135 Litros. Bivolt</t>
  </si>
  <si>
    <t>GERADOR DE ENERGIA</t>
  </si>
  <si>
    <t>MONITOR TV  40” A 60"</t>
  </si>
  <si>
    <t>LED ou LCD, entrada para: VGA(D-Sub)/UHF/VHF/CATV/HDMI, S-Video, Hd Ready, Tecnologia  Digital, com Suporte de parede ou Pedestal.</t>
  </si>
  <si>
    <t>MÁQUINA AUTOMÁTICA DE CAFÉ EXPRESSO</t>
  </si>
  <si>
    <t>Máquina de café expresso acompanhada de café em grão; água; sachê de açúcar; adoçante; mexedores e copinhos descartáveis biodegradáveis ou de isopor de 80 ml, incluindo a mão de obra para a reposição de todos os materiais necessários para o funcionamento adequado do serviço. Em bom estado de conservação.</t>
  </si>
  <si>
    <t>ILUMINAÇÃO – CORTINA DE LED DECORATIVA</t>
  </si>
  <si>
    <t>Fornecer e instalar Iluminação - Cortina de LED decorativa em cores com fios transparentes, com mini controlador de até 8 funções diferentes de pisca pisca ou modelo fixo, de acordo com a necessidade do evento. Quantidade mínima de 300 Leds. Carga 220v. Incluso tecido, caso necessário e instalação elétrica. Incluso operador e técnico para manutenção durante todo o evento</t>
  </si>
  <si>
    <t>ILUMINAÇÃO – REFLETOR STLIGHT LED</t>
  </si>
  <si>
    <t>Fornecer e instalar refletor set light led. Incluso tecido, caso necessário e instalação elétrica, incluso operador e técnico para manutenção  durante o evento.</t>
  </si>
  <si>
    <t>ILUMINAÇÃO – SKY WALKER</t>
  </si>
  <si>
    <t>Fornecer e instalar refletor sky walker para uso iluminação em faixo de luz. Uso externo, incluso operador e técnico para manutenção durante todo o evento</t>
  </si>
  <si>
    <t>ILUMINAÇÃO EM LED</t>
  </si>
  <si>
    <t>Fornecer e instalar iluminação ambiente e de banners. Possuindo LEDs RGB produzindo várias combinações de cores programados por mesa DMX. Incluso operador e técnico para manutenção durante todo o evento</t>
  </si>
  <si>
    <t>ILUMINAÇÃO LED DE EFEITO</t>
  </si>
  <si>
    <t>Fornecer e instalar iluminação em LED de efeito decorativo tipo wall washer, moving pixel bar, color strip light, multi efeito led, scan led, bola led. Incluso operador e técnico para manutenção durante todo o evento.</t>
  </si>
  <si>
    <t>ILUMINAÇÃO MOVING HEAD LED</t>
  </si>
  <si>
    <t>Fornecer e instalar equipamento de luzes em led com movimento e controle computadorizado por mesa de comando. Incluso operador e técnico para manutenção durante todo o evento.</t>
  </si>
  <si>
    <t>ILUMINAÇÃO – STROBO LED</t>
  </si>
  <si>
    <t>Fornecer e instalar iluminação - Strobo led em cores. Incluso operador e técnico para manutenção durante todo o evento.</t>
  </si>
  <si>
    <t>ILUMINAÇÃO – REFLETOR PARA 64 LED</t>
  </si>
  <si>
    <t>ILUMINAÇÃO REFLETOR ELIPSOIDAL</t>
  </si>
  <si>
    <t>Fornecer e instar refletor especialmente projetado para recortes de luz ou iluminação pontual de precisão. Ajusta abertura e foco e ainda pode projetar imagens com globos. Incluso operador e técnico para manutenção durante todo o evento.</t>
  </si>
  <si>
    <t>ILUMINAÇÃO FITA DE LED</t>
  </si>
  <si>
    <t>Fornecer e instalar iluminação fita de led com dimensão: 8mm; Cor: conforme especificado pelo Sebrae em Rondônia; Quantidade de led por metro: 60; tipo do led: SMD3528; Tensão: 12v; Consumo por metro: 4.8 watts; Luminosidade por metro: 600 lumens; Ângulo de iluminação: 120 º; Temperatura de funcionamento: -20 º a 50 º; Proteção: Com proteção (IP65); Fonte ideal: 1/2 Amperes por metro 12v. Incluso operador e técnico para manutenção durante todo o evento. Incluso operador e técnico para manutenção durante todo o evento.</t>
  </si>
  <si>
    <t>ILUMINAÇÃO RIBALTA DE LED</t>
  </si>
  <si>
    <t>Fornecer e instalar iluminação ribalta com barras de Led RGB podendo ser com ou sem movimentos. Controle na mesa DMX. Cada LED embutido na Ribalta possui 10W de Potência, com 4 cores na mesma pastilha. São 8 LEDS RGBW todos controlados pela tecnologia COB ( Circuit on Board ). A tecnologia COB possibilita você controlar cada LED separadamente. Aumentando ainda mais o leque de efeitos, além de aumentar a vida útil e a economia no gasto da pastilha do LED com seu regulador de corrente estabilizado. Incluso operador e técnico para manutenção durante todo o evento.</t>
  </si>
  <si>
    <t>ILUMINAÇÃO – CANHÃO SEGUIDOR</t>
  </si>
  <si>
    <t>Fornecer e instalar canhão seguidor HMI 1200. Equipamento computadorizado para uso externo e interno para destacar pessoas e ambientes com 08 cores, capacidade de projeção de gobos (desenhos), efeito arco íris, efeito estrobo, íris elétrica, e programa para 01 cena, com possibilidade de projetar desenhos, nomes e logomarcas de produtos e empresas. Incluso operador e técnico para manutenção durante todo o evento.</t>
  </si>
  <si>
    <t>JOGO DE LIXEIRA PARA COLETA SELETIVA SUSTENTÁVEL</t>
  </si>
  <si>
    <t>Lixeiras em polietileno ou fibra de vidro, 50 litros, com as devidas identificações de cores e símbolos para coleta seletiva. Deve acompanhar sacos de lixo com litragem adequada, em quantidade suficiente para atendimento durante todo o evento.</t>
  </si>
  <si>
    <t>JOGO DE SANITÁRIOS PORTÁTEIS</t>
  </si>
  <si>
    <t xml:space="preserve">Fornecer, instalar e realizar a manutenção de jogo de sanitários portáteis com 03 (três) unidades sendo: 01 (um) masculino 01 (um) feminino e 01 (um) PCD, com Autonomia de 48H,tanque de dejetos 270L, tanque de água limpa160L, peso total vazio 290Kg, nº de usos = 140, largura 113cm, profundidade 120cm, altura interna 200cm, altura externa 270cm, abertura de porta 60cm. </t>
  </si>
  <si>
    <t>BALCÃO DE RECEPÇÃO</t>
  </si>
  <si>
    <t>Fornecer e instalar balcão de recepção na cor branca com testeira, com prateleira interna capaz de comportar computador. O tampo deve possuir abertura com acabamento em PVC, para passar o cabeamento dos equipamentos eletrônicos. Medidas aproximadas do balcão: 1,20m x 0,50m x 1,00m. (A X P X L). Medidas aproximadas da testeira: 1,00m x 0,50m. (L X A).</t>
  </si>
  <si>
    <t>BANQUETA</t>
  </si>
  <si>
    <t>Fornecer banqueta alta cromada com estrutura em aço com pés tipo palito, apoio para os pés e encosto anatômico em tubo de 1 1/4", assento em fibra de vidro na cor branca, ferragens e acessórios em aço zincado, acabamento em cromagem especial, com banhos em níquel que evitam ferrugem e garantem brilho mais intenso e permanente. Medidas aproximadas: 80 cm X 38,0 cm X 38 cm (A x L x P).</t>
  </si>
  <si>
    <t>MESA PLÁSTICA</t>
  </si>
  <si>
    <t>Fornecer mesas tipo empilhável na cor branca. Limpa e bem conservada.</t>
  </si>
  <si>
    <t>MESAS PARA COMPUTADOR</t>
  </si>
  <si>
    <t>Fornecer e instalar mesas de suporte para computador com tampo e painel frontal, revestido em ambas as faces de laminado melamínico de baixa pressão BP. Medidas aproximadas: Alt. 0,745m x Larg. 1,515m x Prof. 0,615m.</t>
  </si>
  <si>
    <t>MESAS REDONDAS (VIDRO)</t>
  </si>
  <si>
    <t>Fornecer e instalar mesas redondas com tampo de vidro, base cruzada com acabamento cromado, pernas retráteis. Medida 0,80 m x 0,75 m (D X A).</t>
  </si>
  <si>
    <t>CADEIRAS EM AÇO</t>
  </si>
  <si>
    <t>Fornecer cadeiras em aço sem braço, com assento almofadado e na cor Branca, base fixa em aço tubular. Medidas aproximadas: H 88cm x C 55cm x P 45cm.</t>
  </si>
  <si>
    <t>CADEIRA PLÁSTICA</t>
  </si>
  <si>
    <t>Fornecer cadeiras tipo empilhável, sem braço e na cor branca. Limpa e bem conservada.</t>
  </si>
  <si>
    <t>POLTRONA TULIPA</t>
  </si>
  <si>
    <t xml:space="preserve">Poltrona com base cromada giratória e estrutura produzidas em aço escovado, assento e encosto revestidos por espumas com acabamento nas cores preta ou branca. Que suporte até 150 quilos. </t>
  </si>
  <si>
    <t>CADEIRA ESTOFADA GIRATÓRIA</t>
  </si>
  <si>
    <t>Cadeira secretária com base giratória com ajuste de altura à gás, estrela em aço com capa em polipropileno com 5 rodízios e espuma injetada 30mm com assento/encosto plástico em polipropileno.</t>
  </si>
  <si>
    <t>CAPA EM TECIDO PARA CADEIRAS PLÁSTICAS SEM BRAÇO</t>
  </si>
  <si>
    <t>Capa em tecido em cores para cadeiras plásticas sem braço. A medida será de acordo com as cadeiras e utilizadas, e em bom estado de conservação.</t>
  </si>
  <si>
    <t>PRISMA DE MESA DUPLA FACE</t>
  </si>
  <si>
    <t>MESA BISTRÔ</t>
  </si>
  <si>
    <t>Mesa Bistrô com tampo de vidro com 60 cm de diâmetro com 3 banquetas altas estofadas. O bistrô poderá ser baixo utilizando 3 cadeiras fixas estofadas, de acordo com o formato do evento.</t>
  </si>
  <si>
    <t>MESA DE CENTRO</t>
  </si>
  <si>
    <t>Mesa de centro em madeira ou estrutura metálica com tampo de vidro</t>
  </si>
  <si>
    <t>MESA PARA ATENDIMENTO</t>
  </si>
  <si>
    <t>Mesa para atendimento retangular com 3 cadeiras fixas, estofadas, podendo de acordo com a necessidade do evento ter faixa plotada e afixada na mesma. A arte será enviada pelo Sebrae em Rondônia</t>
  </si>
  <si>
    <t>PUFF VAZADO EM FORMAS GEOMÉTRICAS</t>
  </si>
  <si>
    <t>Puff em cores vazado de ferro ou madeira aproximadamente de 0,50 cm x 0,50 cm em formas geométricas. Estilo Moderno, com formatos, texturas e desenhos geométricos diferenciados.</t>
  </si>
  <si>
    <t>SOFÁ CLÁSSICO OU MODERNO 3 LUGARES</t>
  </si>
  <si>
    <t>Sofá clássico com 3 lugares. Poderá haver mistura dos estilos clássicos e modernos com formatos, texturas e desenhos geométricos diferenciados.  Em excelente estado de conservação.</t>
  </si>
  <si>
    <t>TAPETE</t>
  </si>
  <si>
    <t>Tapete em cores podendo ter as medidas de 2m x 2m, 2m x 2,5m ou 3m x 3,5m</t>
  </si>
  <si>
    <t>PÚLPITO</t>
  </si>
  <si>
    <t xml:space="preserve">Púlpito em acrílico com suporte para microfone e água. </t>
  </si>
  <si>
    <t>BALÃO BLIMP ILUMINADO</t>
  </si>
  <si>
    <t>Balão em PVC flexível, com 03 metros de diâmetro, inflado com gás hélio e com aplicação de logomarca. Quando necessário deverá ser retro iluminado. Com aplicação de 2 (duas) logomarcas, instalação, manutenção e desmontagem. Autorização junto aos órgãos competentes e pagamento de taxas.</t>
  </si>
  <si>
    <t xml:space="preserve">Diária </t>
  </si>
  <si>
    <t>PAINEL (COM ESTRUTURA METALON)</t>
  </si>
  <si>
    <t>Painel em lona ou vinil, com impressão em policromia, 4/0 cores, com acabamento em fita de banana e com estrutura em metalon. Medidas definidas pela Contratante e incluindo instalação.</t>
  </si>
  <si>
    <t>MICROFONE DE LAPELA</t>
  </si>
  <si>
    <t>Fornecer e instalar microfone tipo lapela sem fio UHF com base e antena visor LCD digital com duplo circuito de atenuação anti-ruído - com fornecimento de baterias/pilhas no período.</t>
  </si>
  <si>
    <t>MICROFONE AURICULAR</t>
  </si>
  <si>
    <t>Fornecer e instalar microfone auricular sem fio com bateria ou pilha incluso para todo o período do evento</t>
  </si>
  <si>
    <t>CADEIRA EM ACRÍLICO COM ASSENTO ESTOFADO</t>
  </si>
  <si>
    <t>Cadeira empilhável de acrílico (policarbonato) com assento estofato. Ter 92 cm altura e 41cm largura.  Almofadas: Espuma revestida em tecido ou courvin com velcro para prender.</t>
  </si>
  <si>
    <t>CADEIRA DE MADEIRA COM ASSENTO ESTOFADO</t>
  </si>
  <si>
    <t>Cadeira empilhável de madeira com assento estofado.  Ter 90 cm altura, 40 cm de profundidade e 45,5 cm de largura. Suporta 150 kg / Empilha 8 Unidades. Almofadas: Espuma revestida em tecido ou courvin com velcro para prender.</t>
  </si>
  <si>
    <t>MESA RETANGULAR DOBRÁVEL</t>
  </si>
  <si>
    <t>Fornecer e instalar mesa retangular dobrável com tampo de polietileno de alta resistência e pés de aço, tamanho aproximado montada largura 1830mm, profundidade 760mm, altura 740mm, tamanho aproximado da mesa desmontada (dobrada) largura 910mm, profundidade 760mm e altura 90mm. Mesa multiuso dobrável, mesa para aproximadamente 6 pessoas, em bom estado de uso.</t>
  </si>
  <si>
    <t>MESA REDONDA DOBRÁVEL</t>
  </si>
  <si>
    <t>Fornecer e instalar mesa redonda dobrável com tampo de polietileno de alta densidade com base em metal tubular com pintura à pó e alça para carregar e pés de aço, medindo diâmetro 1220mm, altura 740mm e largura 740mm, em bom estado de uso.</t>
  </si>
  <si>
    <t>TOALHA DE MESA QUADRADA</t>
  </si>
  <si>
    <t>Fornecer e instalar toalha de mesa quadrada (exceto em TNT) medindo 2m a 4m conforme necessidade do evento, limpas e sem manchas e da cor determinada pelo demandante.</t>
  </si>
  <si>
    <t>TOALHA DE MESA REDONDA</t>
  </si>
  <si>
    <t>Fornecer e instalar toalha de mesa redonda (exceto em TNT) medindo 2m a 4m conforme necessidade do evento, limpas e sem manchas e da cor determinada pelo demandante.</t>
  </si>
  <si>
    <t>TOALHA DE MESA RETANGULAR</t>
  </si>
  <si>
    <t>Fornecer e instalar toalha de mesa retangular (exceto em TNT) medindo 2m a 6m conforme necessidade do evento, limpas e sem manchas e da cor determinada pelo demandante.</t>
  </si>
  <si>
    <t>CERIMONIALISTA</t>
  </si>
  <si>
    <t>Elaborar roteiros de cerimoniais de eventos, definindo posicionamentos em dispositivos, ordens de precedência e de fala, composição da mesa, posicionamento de bandeiras e demais itens que possam compor o cenário do evento. Apoiar o mestre de cerimônia quando do registro das autoridades e convidados.</t>
  </si>
  <si>
    <t>Diária/8horas</t>
  </si>
  <si>
    <t>RECEPCIONISTA</t>
  </si>
  <si>
    <t>Profissional (recepcionista monolíngue), pró-atividade, desenvoltura, boa comunicação verbal dinamismo e discrição para recepcionar e atender os convidados de maneira gentil e cordial, ter o correto domínio do idioma português.</t>
  </si>
  <si>
    <t>BRIGADISTA</t>
  </si>
  <si>
    <t>Profissional Brigadista com pró-atividade, uniformizado e treinado para atuar em situações de emergência.</t>
  </si>
  <si>
    <t>Diária 4 horas</t>
  </si>
  <si>
    <t>AMBULÂNCIA</t>
  </si>
  <si>
    <t>Ambulância de suporte básico – totalmente equipada de acordo as normas da vigilância sanitária.</t>
  </si>
  <si>
    <t>Diária 10 horas</t>
  </si>
  <si>
    <t>Diária de 6 horas</t>
  </si>
  <si>
    <t>CANTOR (VOZ E VIOLÃO)</t>
  </si>
  <si>
    <t>Contratação de Cantor voz e violão para realização de shows (ao vivo) conforme demanda do Sebrae em Rondônia. O proponente deve ter no mínimo 8 (oito) trabalhos gravados entre CD e ou DVD, afim de não se tornar repetitivo o seu repertório. Deve ser pontual e estar obrigatoriamente com no mínimo 1 (uma) hora  de antecedência no local solicitado para organizar o equipamento.</t>
  </si>
  <si>
    <t>TRADUTOR</t>
  </si>
  <si>
    <t>Intérprete para tradução simultânea - Idiomas Básicos (Inglês, Espanhol e Francês). Deverá ter experiência comprovada e desenvoltura em tradução simultânea em</t>
  </si>
  <si>
    <t>INTÉRPRETE (LIBRAS)</t>
  </si>
  <si>
    <t>Interprete de Libras – dupla, profissional habilitado a efetuar atividades relacionadas aos serviços de intérprete, na Linguagem Brasileira dos Sinais – LIBRAS. Contratação mediante testes e comprovação de conhecimento. Contratação conforme a Lei nº 12.319, de 1º/09/2010. Deve estar incluso nos custos a alimentação e transporte dos profissionais.</t>
  </si>
  <si>
    <t>DJ</t>
  </si>
  <si>
    <t>Profissional que seleciona e executa as mais diferentes composições, previamente gravadas, trabalhando seu conteúdo e diversificando seu trabalho em eventos corporativos, principalmente em premiações. O DJ deverá estar equipado com CDJ, mesa de som e demais materiais e equipamentos que se fizerem necessários para a execução de seu trabalho e poderá ser solicitado antes ou durante o evento para elaboração de trilhas específicas. Deve estar incluso nos custos a alimentação e transporte dos profissionais.</t>
  </si>
  <si>
    <t>ARRANJO DE FLOR PARA MESA</t>
  </si>
  <si>
    <t>Arranjo de flores nobres e/ou tropicais naturais com 50cm para mesa de impacto, rústica, centro, apoio e outras.</t>
  </si>
  <si>
    <t>VASO ORNAMENTAL</t>
  </si>
  <si>
    <t>Vasos ornamentais, grandes palmeiras, plantas tropicais, buxinho (Buxus sempervirens), cactus, ou outras plantas para decoração das áreas de circulação, incluindo cachepôs em cores, vime, mdf, cerâmica e outros, podendo ter as medidas de 80cm x 50cm ou 90cm x 40cm.</t>
  </si>
  <si>
    <t>DECORAÇÃO COM BALÃO COMUM</t>
  </si>
  <si>
    <t>Fornecer e decorar com 100 balões de latex coloridos. Numeração do balão, de acordo com a necessidade do evento/projeto.</t>
  </si>
  <si>
    <t xml:space="preserve">Centena </t>
  </si>
  <si>
    <t>BALÃO BOLHA TRANSPARENTE BUBLE COM HSTE</t>
  </si>
  <si>
    <t>Fornecer e instalar balão bolha transparente buble, com haste 70cm.</t>
  </si>
  <si>
    <t>TRANSFORMADOR DE ENERGIA E DE DISTRIBUIÇÃO</t>
  </si>
  <si>
    <t>Fornecer equipamento que tem como finalidade transmitir potência ou energia elétrica entre diferentes circuitos por meio da indução de tensão e corrente ou da modificação da impedância do circuito elétrico, e/ou distribuindo a energia elétrica em redes públicas diversos para atender diferentes tipos de consumidores em áreas urbanas e rurais. Ter técnico operador para todo o período contratado</t>
  </si>
  <si>
    <t>DISPENSER DE ALCOOL EM GEL COM ACIONAMENTO POR PEDAL</t>
  </si>
  <si>
    <t>Fornecer dispenser de álcool em gel com acionamento por pedal; Material: PVC (policloreto de vinila), POLIPROPILENO (PP) e PE (Polietileno); Tamanho aproximado: A 94,5cm X L 24,5cm - P 22cm; Capacidade de armazenamento do reservatório de álcool em gel;  entre 1,5 a 2,5L.  O reservatório deverá vir abastecido com álcool gel 70% antisséptico próprio para mãos e pele e deverá ter reposição conforme necessidade. Produto sustentável, 100% reciclável.</t>
  </si>
  <si>
    <t>ALUGUEL DE SALA 50 PESSOAS</t>
  </si>
  <si>
    <t>Fornecer espaço com capacidade para 50 pessoas.</t>
  </si>
  <si>
    <t>ALUGUEL DE SALA 100 PESSOAS</t>
  </si>
  <si>
    <t>Fornecer espaço com capacidade para 100 pessoas.</t>
  </si>
  <si>
    <t>ALUGUEL DE SALA 300 PESSOAS</t>
  </si>
  <si>
    <t>Fornecer espaço com capacidade para 300 pessoas.</t>
  </si>
  <si>
    <t>ALUGUEL DE AUDITÓRIO PARA ATÉ 1000</t>
  </si>
  <si>
    <t>Fornecer espaço com capacidade para 1000 pessoas.</t>
  </si>
  <si>
    <t>EQUIPAMENTO DE SONORIZAÇÃO COMPLETA PARA PÚBLICO ATÉ 50 PESSOAS</t>
  </si>
  <si>
    <t xml:space="preserve">Fornecer e instalar sistema de sonorização: Mesa de som pré-amplificada 16 canais com controle de saída de efeitos por canal com 3 bandas, processador de efeitos com até 100 multi-efeitos incluindo reverb, equalizador gráfico de 7 bandas. 02 Caixas de som acústicas amplificadas com resposta de frequencia 70HZ~20HZ, 15" e 200W RMS de potência (mínimo), com equalizador de 5 bandas e USB integrado, fixadas em tripé. Atende 250 PAX (caso as caixas acústicas não sejam amplificadas). </t>
  </si>
  <si>
    <t>EQUIPAMENTO DE SONORIZAÇÃO COMPLETA PARA PÚBLICO ATÉ 100 PESSOAS</t>
  </si>
  <si>
    <t xml:space="preserve">Fornecer e instalar Sistema de sonorização: Mesa de som pré-amplificada 32 canais com controle de saída de efeitos por canal com 3 bandas, processador de efeitos com até 100 multi-efeitos incluindo reverb, equalizador gráfico de 7 bandas. 08 Caixas de som acústicas amplificadas com resposta de frequencia 70HZ~20HZ, 15" e 200W RMS de potência (mínimo), com equalizador de 5 bandas e USB integrado, fixadas em tripé. Atende 250 PAX (caso as caixas acústicas não sejam amplificadas).Todo o cabeamento necessário para o perfeito funcionamento do sistema de sonorização. </t>
  </si>
  <si>
    <t>EQUIPAMENTO DE SONORIZAÇÃO COMPLETA PARA PÚBLICO ATÉ 300 PESSOAS</t>
  </si>
  <si>
    <t>Fornecer e instalar Sistema de sonorização: Mesa de som pré-amplificada 32 canais com controle de saída de efeitos por canal com 3 bandas, processador de efeitos com até 100 multi-efeitos incluindo reverb, equalizador gráfico de 7 bandas. 08 Caixas de som acústicas amplificadas com resposta de frequencia 70HZ~20HZ, 15" e 200W RMS de potência (mínimo), com equalizador de 5 bandas e USB integrado, fixadas em tripé. Atende 250 PAX (caso as caixas acústicas não sejam amplificadas).</t>
  </si>
  <si>
    <t>EQUIPAMENTO DE SONORIZAÇÃO COMPLETA PARA PÚBLICO ATÉ 1000 PESSOAS</t>
  </si>
  <si>
    <t xml:space="preserve">A sonorização completa será composta pelos itens: Mesa de som pré-amplificada 32 canais Digital com controle de saída de efeitos por canal,Rack virtual com 4 processadores de Efeito e 8 equalizadores gráficos com 31 bandas padrão por canal, processador de efeitos com até 100 multi-efeitos incluindo reverb, Com até 15 caixas de som acústicas  com resposta de frequencia entre 60HZ e 20HZ, empara a realização de evento com até 2000 pessoas, em disposição de “line array” (arranjo vertical) em guias de onda cilindrica, fixados ao chão ou em sistema “fly PA” em estrutura box truss, andaime ou em pontos de fixação próprios no local do evento; Caixas acústicas dedicadas a faixa de sub-graves que compreendem de 20 a 60KHz; Sistema de caixas acústicas com sistema informatizado de alinhamento; Amplificador (caso as caixas acústicas não sejam amplificadas) e Periféricos. </t>
  </si>
  <si>
    <t>Diária 8 horas</t>
  </si>
  <si>
    <t>CHEF DE COZINHA</t>
  </si>
  <si>
    <t>Profissional devidamente qualificado e equipado, uniformizado com todos os utensílios e equipamentos específicos da função, para realizar os serviços correspondentes à função contratada, independentemente do tamanho do evento.</t>
  </si>
  <si>
    <t>AUXILIARES DE COZINHA</t>
  </si>
  <si>
    <t>Profissional uniformizado para assessorar o chef de cozinha.</t>
  </si>
  <si>
    <t>Diária de 8 horas</t>
  </si>
  <si>
    <t>GARÇOM</t>
  </si>
  <si>
    <t>Executado por profissional capacitado, com domínio da postura profissional e da etiqueta apropriada ao tipo de evento devidamente uniformizado</t>
  </si>
  <si>
    <t>Diária de 4 horas</t>
  </si>
  <si>
    <t>GRUPO MUSICAL (BANDA)</t>
  </si>
  <si>
    <t>Profissionais especializados, compostos de todos os instrumentos musicais, roupas, dentre outros acessórios para apresentação musical com estilo de ritmos variados.</t>
  </si>
  <si>
    <t>CADEIRA ESCOLAR/UNIVERSITÁRIA</t>
  </si>
  <si>
    <t xml:space="preserve">Carteira escolar/universitária com apoio de braço, prancheta revestida em formica. Assento e encosto anatômicos acolchoados revestidos de várias cores ou revestida em Polipropileno e estrutura em aço. </t>
  </si>
  <si>
    <t>PORTA BANNER</t>
  </si>
  <si>
    <t>Porta Banner - Tripé/suporte para banners de cor preta e estrutura reforçada, em metalon galvanizado ou similar, com tamanho aproximado de 2mx 1,1m.</t>
  </si>
  <si>
    <t>QUADRO BRANCO</t>
  </si>
  <si>
    <t>Quadro branco de no mínimo (1,20 x 2,00) com caneta e apagador, movel</t>
  </si>
  <si>
    <t>RÉGUA DE ENERGIA</t>
  </si>
  <si>
    <t>Régua de energia com 12 (DOZE) tomadas que deverão aceitar o padrão novo. Possiblidade de ser usada tanto em 110V quanto em 220V  para utilização em eventos conforme solicitação</t>
  </si>
  <si>
    <t>TORRE DE CARREGADOR</t>
  </si>
  <si>
    <t>Torre com suporte para carregador de celular</t>
  </si>
  <si>
    <t>TELA DE PROJEÇÃO150”</t>
  </si>
  <si>
    <t>Tela “150"  retrátil ( 2,25 x 3,00 m) com tripé</t>
  </si>
  <si>
    <t>TELA DE PROJEÇÃO210”</t>
  </si>
  <si>
    <t>Tela “210" retrátil  ( 3.15  x 4.20 m) com tripé</t>
  </si>
  <si>
    <t>UNIFILA / ORGANIZADOR DE FLUXO</t>
  </si>
  <si>
    <t>Retratil com fita em material cromado que se estende pelo menos a 2m de comprimento (Peça)</t>
  </si>
  <si>
    <t>APARADOR</t>
  </si>
  <si>
    <t>Aparador em alumínio cromado com vidro, tamanho de 1,30 x 0,90 / 1,50 x 0,80</t>
  </si>
  <si>
    <t>ARRANJO DE FLORES NATURAL PARA MESA PLENÁRIA</t>
  </si>
  <si>
    <t>Arranjo tipo jardineira para mesa plenária, Com 1m x 0,50cm x 0,3m ( largura x altura x profundidade )</t>
  </si>
  <si>
    <t>ARRANJO FLORAL NATURAL COM COLUNA</t>
  </si>
  <si>
    <t>Centro caído medindo 1,00 m, ornamentado com flores nobres e/ou tropicais e com folhagens</t>
  </si>
  <si>
    <t>ARRANJO FLORAL NATURAL DE CHÃO</t>
  </si>
  <si>
    <t>Arranjo floral de chão natural, para ser colocado no pe da mesa da diretora (posição central) com flores tropicais e do campo naturais, de cores variadas, com altura de 80cm a proporção de três dúzias de flores por metro linear, para aposição ao pé da mesa diretora.</t>
  </si>
  <si>
    <t>ARRANJO NATURAL DE FLORES GRANDE</t>
  </si>
  <si>
    <t>Arranjo natural de flores nobres e folhagens diversas no tamanho grande medindo 90 cm x 70 cm, confeccionado em espuma floral com bases de vidro, madeira, cerâmica ou similar</t>
  </si>
  <si>
    <t>ARRANJO NATURAL DE FLORES PEQUENO</t>
  </si>
  <si>
    <t>Arranjo natural de flores nobres e folhagens diversas no tamanho pequeno para centro de mesa, confeccionado em espuma floral com bases de vidro, madeira, cerâmica ou similar</t>
  </si>
  <si>
    <t>ARRANJO NATURAL DE FLORES (DIVERSIFICADA)</t>
  </si>
  <si>
    <t>Arranjo natural de flores nobres, temperadas ou tropicais e folhagens diversas para auditório e plenário no tamanho grande medindo 90 cm x 70 cm, confeccionado em espuma floral com bases de vidro, madeira, cerâmica ou similar</t>
  </si>
  <si>
    <t>CORTINA DE SEDA OU SIMILAR</t>
  </si>
  <si>
    <t>Fornecer e instalar cortina em tecido em cores diversas, conforme demanda</t>
  </si>
  <si>
    <t>M²</t>
  </si>
  <si>
    <t>ARQUITETO DE EVENTOS</t>
  </si>
  <si>
    <t xml:space="preserve">Atuar na área de eventos desenvolvendo projetos de cenografia  corporativa. Atuar na criação de conceito, desenvolvimento de projeto  3D,  projeto técnico executivo. Dimensionar peças para a marcenaria, fazer acompanhamento construtivo, visitas técnicas e participar de montagens de eventos. O profissional deverá entregar em 3D, impresso e em CD, contemplando os custos todas as versões. O profissional deverá ter registro de classe e apresentar toda documentação assinada, exigida como A.R.T, projeto elétrico, projeto básico e outros. Entregar também foto inserção do projeto em fotografia do local do evento. Contemplando até 3 alterações. </t>
  </si>
  <si>
    <t>Diária de 08 horas</t>
  </si>
  <si>
    <t>BARISTA</t>
  </si>
  <si>
    <t xml:space="preserve">Profissional devidamente qualificado e equipado com todos os utensílios e equipamentos específicos da função, para realizar todo o serviço correspondente à função de Barista,  independente do tamanho do evento. </t>
  </si>
  <si>
    <t>Diária de 04 horas</t>
  </si>
  <si>
    <t>MESTRE DE CERIMÔNIAS</t>
  </si>
  <si>
    <t xml:space="preserve">Profissional com experiência em cerimônias com autoridades, que atue como jornalista e/ou apresentador e/ou ator e/mestre de cerimônia, para condução de eventos. Ter disponibilidade para ensaio. Apresentar-se 02 horas antes do início do evento. </t>
  </si>
  <si>
    <t>diária 4 horas</t>
  </si>
  <si>
    <t>VÍDEO WALL</t>
  </si>
  <si>
    <t xml:space="preserve">Tamanho diagonal de 55" ; S-PVA (DID) ; Resolução de 1920 x 1080 ; Espaçamento de pixel de 0.63 mm (H) x 0.63 mm (V) ; Área de exibição ativa de 1209.6 mm x 680.4 mm ; Brilho de 700 cd/m² ; Taxa de contraste ; dinâmico) de 10000:1; Ângulo de visão (horizontal / vertical) de 178/178 ; Tempo de resposta de 8 ms ; Cor do visor de 8 bits - 16,7 M; Gama de cores de 68% ; Taxa de contraste de 3500:1; D-SUB analógico, DVI-D, Porta do visor ; CVBS, HDMI1, HDMI2 ; RCA (L / R), Minientrada estéreo ; DVI-D (saída de loop) ; Minientrada estéreo; Saída de alimentação de 5 V ; Controle externo RS232C (entrada / saída), RJ45 Conectado; </t>
  </si>
  <si>
    <t>PULSEIRAS DE IDENTIFICAÇÃO</t>
  </si>
  <si>
    <t xml:space="preserve">Pulseiras de papel sintético; Lacre picotado inviolável - rasga ao ser aberto. </t>
  </si>
  <si>
    <t>caixa com 50 unidades</t>
  </si>
  <si>
    <t>TECIDO PARA DECORAÇÃO</t>
  </si>
  <si>
    <t xml:space="preserve">Lycra/TNT, nas cores: branco, preto, azul, rosa, vermelho, amarelo, laranja, cinza, grafite, cinza claro, roxo, verde claro, verde escuro. </t>
  </si>
  <si>
    <t>m2</t>
  </si>
  <si>
    <t>MESA DE ILUMINAÇÃO DE 32 CANAIS</t>
  </si>
  <si>
    <t>Mesa de Iluminação: Mesa de Iluminação digital DMX 32 CANAIS Controle de até 32 canais. 08 faders de controle manual de canais UP / DOWN para obter 32 canais estendidos. Display numérico de LED fader; Conector fêmea de 3Pin DMX; Adaptador DC9V e bateria; Tipo de bateria: PP3 9V; Dimensões: 5,5 × 14 × 23,5 cm; Peso líquido: 1,12 kg. Com operador</t>
  </si>
  <si>
    <t>MESA DE ILUMINAÇÃO 16 CANAIS</t>
  </si>
  <si>
    <t>Mesa de Iluminação: Mesa de iluminação digital DMX 16 canais Adaptador DC9V e bateria incorporada simples para uso instantâneo e conveniente; Faders 1-8 fornecem; Slider mestre pode ajustar os valores de 1-16 canais e fornece controle total para saída geral de DMX; Conector fêmea de 3Pin DMX; Adaptador DC9V e bateria; Tipo de bateria: PP3 9V; Dimensões: 5,5 × 14 × 23,5 cm; Com operador</t>
  </si>
  <si>
    <t>TELÃO DE LED DE ALTA RESOLUÇÃO</t>
  </si>
  <si>
    <t xml:space="preserve">Locação de painel eletrônico indoor/outdoor, com capacidade para processamento de imagens estáticas e dinâmicas digital. Inclui transporte, montagem, desmontagem e operação, além de equipamentos acessórios para controle e gerenciamento de imagens. </t>
  </si>
  <si>
    <t>M²/Diária</t>
  </si>
  <si>
    <t>EQUIPE DE APOIO</t>
  </si>
  <si>
    <t>Manutenção, limpeza, conservação do espaço, fornecendo todo material e equipamento.</t>
  </si>
  <si>
    <t>FREEZER</t>
  </si>
  <si>
    <t>Fornecer e instalar freezer Modelo horizontal de 400 litros. Bivolt</t>
  </si>
  <si>
    <t>Fornecer e instalar montagem e desmontagem de estruturas de tendas, com altura de 4m e altura central 7m, em estrutura metálica com cobertura em formato chapéu de bruxa ou pirâmide calhada e quatro fechamentos laterais em lona na cor branca, estruturas em aço galvanizado ou pintura a fogo e acabamentos com cor, revestimentos em tecido sintético com tratamentos químicos contra raios UV/IV(BLACKOUT), lona auto extinguível com laudo de flamabilidade.</t>
  </si>
  <si>
    <t>VALOR TOTAL</t>
  </si>
  <si>
    <t>PALCO</t>
  </si>
  <si>
    <t>TETO</t>
  </si>
  <si>
    <t>MONITORAMENTO</t>
  </si>
  <si>
    <t>SALA INSTAGRAMADA</t>
  </si>
  <si>
    <t>construção de ambiente interativo temático em 3D medindo 3m x 3m, devidamente adesivada</t>
  </si>
  <si>
    <t>CABINE PARA TRADUÇÃO SIMULTÂNEA</t>
  </si>
  <si>
    <t>Fornecer, instalar e dar suporte, com a tradução simultânea nas palestras internacionais demandadas pelo Sebrae em Rondônia.</t>
  </si>
  <si>
    <t>FONE DE OUVIDO PARA TRADUÇÃO SIMULTÂNEA</t>
  </si>
  <si>
    <t>Equipamento utilizado pelos tradutores, os fones de ouvido recebem o sinal de áudio proveniente do distribuidor contendo a informação original (voz do palestrante) e podem vir equipados com microfone. Os microfones das cabines dos tradutores enviam o sinal de áudio (tradução) para os transmissores. Caso o evento possua gravação e transmissão on-line, esse sinal é enviado também para os equipamentos de gravação e transmissão. Compatível com os sistemas e cabines acima relacionados</t>
  </si>
  <si>
    <t>RECEPTOR FM E /OU IN PARA SISTEMA DE TRADUÇÃO SIMULTÂNEA</t>
  </si>
  <si>
    <t>Fornecer instalar e dar suporte, receptor FM com fone de ouvido estereofônico para até 06 (seis) canais: Adequado ao equipamento de tradução. Receptor de infravermelho com fone de ouvido para até 6 (seis) canais: Adequado ao equipamento de tradução.</t>
  </si>
  <si>
    <t>SISTEMA INFRAVERMELHO PARA SISTEMA DE TRADUÇÃO SIMULTÂNEA</t>
  </si>
  <si>
    <t>Fornecer e instalar sistema infravermelho contemplando: Transmissão de áudio em alta qualidade, de 01(um) a 06 (seis) canais distintos;1(um) processador e radiadores de acordo com o ambiente; transmissores com saída de sinal de áudio que permite a gravação direta da tradução de acordo com ambiente; 01 (um) técnico especializado; 01 (um) apoio para controle, gerenciamentoe distribuição de receptores; 01 técnico especializado, e demais materiais que se fizerem necessários</t>
  </si>
  <si>
    <t>Rebaixamento de teto em tecido de lycra isolador de temperatura</t>
  </si>
  <si>
    <t>BALCÃO PARA COZINHA</t>
  </si>
  <si>
    <t>Fornecimento e instalação de mesa para reunião com tomadas central, com capacidade para acomodar 20 pessoas.</t>
  </si>
  <si>
    <t>ARMÁRIO</t>
  </si>
  <si>
    <t>GANCHO</t>
  </si>
  <si>
    <t>BEBEDOURO INDUSTRIAL</t>
  </si>
  <si>
    <t>Fornecimento de bebedouro industrial com capacidade de no mínimo 3 (três) torneiras, incluindo todo material e infraestrutura necessária para instalação e funcionamento.</t>
  </si>
  <si>
    <t>Fornecimento e instalação de balcão para cozinha, com tampo em granito, medindo 2,00mx0,60m; cuba inox 0,60m x 0,30m e com 01 (uma) torneira simples. Incluindo todo material e infraestrutura necessária para instalação e funcionamento.</t>
  </si>
  <si>
    <t>Fornecimento e instalação de armário com chave</t>
  </si>
  <si>
    <t>Fornecimento e instalação de ganchos para pendurar banner</t>
  </si>
  <si>
    <t>AMBIENTE D.M.L</t>
  </si>
  <si>
    <t>Fornecimento e instalação de Depósito de Materiais de Limpeza (D.M.L), com tanque simples e torneira, ganchos porta vassouras. Incluindo todo material e infraestrutura necessária para instalação e funcionamento.</t>
  </si>
  <si>
    <t>BANHEIRO</t>
  </si>
  <si>
    <t>PAPEL HIGIÊNICO</t>
  </si>
  <si>
    <t>Fornecimento de fardos de papel higiênico de primeira linha, folha dupla, macio, absorvente, branco alta alvura, picotado e texturado (gofrado), com 100% de fibras de celulose virgem, biodegradável, papel não reciclado, em rolos de 10cmx30m. Fardos de 64 rolos cada.</t>
  </si>
  <si>
    <t>PAPEL TOALHA</t>
  </si>
  <si>
    <t>Fornecimento de pacotes de papel toalha comum de 03 dobras interfoliadas, 100% celulose, suave não reciclado, com capacidade de absorção compatível com o uso (alta absorção), evitando tanto o esfarelamento quanto a impermeabilidade, medindo 230x230mm, podendo essas medidas variar em até 20mm para mais ou menos, sem manchas, sem furos, acondicionados em pacote de papel com 1.250 folhas, contendo cada pacote cinco amarrados internos de 250 folhas, totalmente fechados em embalagem plástica.</t>
  </si>
  <si>
    <t>JARDIM VERTICAL</t>
  </si>
  <si>
    <t>BANCO</t>
  </si>
  <si>
    <t>Fornecimento de jardim vertical artificial. Incluindo todo material e infraestrutura necessária para instalação e funcionamento.</t>
  </si>
  <si>
    <t>Fornecimento e instalação de banheiro P.N.E. Incluindo todo material e infraestrutura necessária para instalação e funcionamento. Dentre eles: vasos sanitários; cubas suspensas; kit de barras e acessórios P.N.E; recipiente para sabonete líquido; suporte para papel toalha; suporte para papel higiênico; suporte para bolsa; porta com tranca ou chave; lixeiras de inóx com tampa e pedal 30 litros.</t>
  </si>
  <si>
    <t>PROJETORES HOLOGRÁFICOS</t>
  </si>
  <si>
    <t>CORTINAS DE AR</t>
  </si>
  <si>
    <t>Fornecimento e instalação de cortinas de ar. Incluindo todo material e infraestrutura necessária para o perfeito funcionamento.</t>
  </si>
  <si>
    <t>QUADRO DE DISTRIBUIÇÃO</t>
  </si>
  <si>
    <t>Fornecimento e instalação de quadros de distribuição elétricos QDLF, QDF e QGBT completos, com disjuntores de proteção, barramentos de fase, neutro e terra com toda a fiação, tubulação, suporte para o perfeito funcionamento</t>
  </si>
  <si>
    <t>Fornecer e instalar central de ar condicionado podendo ser 12.000btus à 60.000btus. Em bom estado de conservação, incluindo materiais e os serviços de instalação, manutenção e desmontagem.</t>
  </si>
  <si>
    <t>Fornecimento e instalação de bancos de 03 (três) lugares.</t>
  </si>
  <si>
    <t>SUMIDOURO/FOSSA</t>
  </si>
  <si>
    <t>RESERVATÓRIO DE ÁGUA</t>
  </si>
  <si>
    <t xml:space="preserve">Fornecimento e instalação de um reservatório de água de 2.000 litros para abastecimento banheiros, torneiras e tanque. </t>
  </si>
  <si>
    <t>PLACAS DE SINALIZAÇÃO</t>
  </si>
  <si>
    <t>Fardo</t>
  </si>
  <si>
    <t>Montagem e desmontagem de estrutura de ferro com base em sapatas ajustáveis nas medidas de 80 mm x 80 mm, prolongadores tubulares nas medidas de 40 mm x 40 mm x 110 mm. Travessas tubular nas medidas de 40 mm x 40 mm x 960 mm, placas de madeira compensada fenólica com acabamento antiderrapante. Medidas de 1m x 1m x 21mm. Altura mínima do chão de 40 cm, ou ajustável conforme o desnível do local. Capacidade de carga de 650 kgf/m2 com piso estruturado em madeira nivelado, forrado com carpete ou linóleo, com 0,90 ou 1,10 m de altura, com 02 escadas e 01 rampa, com protetores laterais ou corrimão, com acabamento e rodapés.</t>
  </si>
  <si>
    <t>instalação de câmeras de monitoramento de alta resolução com contagem, identificação facial e com sistema de segurança e vigilha 24h, possibilitando o acompanhamento via aplicativo.</t>
  </si>
  <si>
    <t>ESTANDE TS / PVC</t>
  </si>
  <si>
    <t>Fornecer e instalar estandes em TS / PVC sendo 01 (uma) parede ao fundo e 02 (duas) nas laterais, podendo ter 01 (um) parede frontal com porta e tranca. Cada estande (sala) deverá ter altura de 2,20 metros em placas TS / PVC ou aço naval galvanizado com pintura em poliéster ou drywall.</t>
  </si>
  <si>
    <t>MESA DE JARDIM</t>
  </si>
  <si>
    <t>MESA PARA REUNIÃO</t>
  </si>
  <si>
    <t>Fornecimento de mesa de jardim com 04 (quatro) cadeiras e sombreiro</t>
  </si>
  <si>
    <t>Fornecer e instalar refletor em LED para 64 RGBW. Incluso operador e técnico para manutenção durante todo o evento.</t>
  </si>
  <si>
    <t>Fornecimento e instalação de placas fotoluminescentes de sinalização e iluminação de emergência</t>
  </si>
  <si>
    <t>Prisma de mesa dupla face de acrílico ou PS Cristal. Tamanho aproximado de 10 x 5cm</t>
  </si>
  <si>
    <t>Escavação do solo e instalação de um sumidouro e uma fossa com acesso para esgotamento, incluindo toda tubulação e conexões necessárias.</t>
  </si>
  <si>
    <t>Fornecimento e instalação de projetores Holográficos de 60W com plug macho para ligação em plug fêmea 2P+T.</t>
  </si>
  <si>
    <t>QUANTIDADE ESTIMADA</t>
  </si>
  <si>
    <t xml:space="preserve">VALOR UNITÁRIO </t>
  </si>
  <si>
    <t>PAPEL TIMBRADO DA EMPRESA</t>
  </si>
  <si>
    <t xml:space="preserve">ANEXO I - MODELO DE PROPOSTA DE PREÇOS </t>
  </si>
  <si>
    <t xml:space="preserve">Ao Serviço de Apoio às Micro e Pequenas Empresas do Estado de Rondônia – Sebrae/RO </t>
  </si>
  <si>
    <r>
      <t xml:space="preserve">CNPJ: </t>
    </r>
    <r>
      <rPr>
        <sz val="12"/>
        <color rgb="FF333333"/>
        <rFont val="Calibri"/>
        <family val="2"/>
      </rPr>
      <t>04.774.105/0001-59</t>
    </r>
  </si>
  <si>
    <t>Prezados Senhores,</t>
  </si>
  <si>
    <t>Vimos apresentar proposta, nos termos consignados mencionados no ato convocatório e seus anexos, com os quais concordamos plenamente.</t>
  </si>
  <si>
    <r>
      <rPr>
        <b/>
        <sz val="12"/>
        <color theme="1"/>
        <rFont val="Calibri"/>
        <family val="2"/>
        <scheme val="minor"/>
      </rPr>
      <t xml:space="preserve">OBJETO: </t>
    </r>
    <r>
      <rPr>
        <sz val="12"/>
        <color theme="1"/>
        <rFont val="Calibri"/>
        <family val="2"/>
        <scheme val="minor"/>
      </rPr>
      <t xml:space="preserve">Contratação de empresa para prestação de serviços para produção de eventos </t>
    </r>
    <r>
      <rPr>
        <u/>
        <sz val="12"/>
        <color theme="1"/>
        <rFont val="Calibri"/>
        <family val="2"/>
        <scheme val="minor"/>
      </rPr>
      <t>sob demanda</t>
    </r>
    <r>
      <rPr>
        <sz val="12"/>
        <color theme="1"/>
        <rFont val="Calibri"/>
        <family val="2"/>
        <scheme val="minor"/>
      </rPr>
      <t>, abrangendo, organização, coordenação e execução de montagem e desmontagem de infraestrutura bem como fornecimento de itens para realização dos eventos em Rondônia.</t>
    </r>
  </si>
  <si>
    <t>O valor total de nossa proposta para prestação dos serviços objeto desta cotação é de R$      (         ), conforme a Planilha de Custo.</t>
  </si>
  <si>
    <r>
      <t>Informamos que estão inclusos nos preços ofertados todos os tributos, custos e despesas diretas ou indiretas, sendo de nossa inteira responsabilidade, ainda, os que porventura venham a ser omitidos na proposta</t>
    </r>
    <r>
      <rPr>
        <sz val="12"/>
        <color rgb="FFFF0000"/>
        <rFont val="Calibri"/>
        <family val="2"/>
      </rPr>
      <t>.</t>
    </r>
  </si>
  <si>
    <r>
      <t xml:space="preserve">Nossa proposta é válida por </t>
    </r>
    <r>
      <rPr>
        <b/>
        <sz val="12"/>
        <color theme="1"/>
        <rFont val="Calibri"/>
        <family val="2"/>
      </rPr>
      <t>60 (sessenta) dias,</t>
    </r>
    <r>
      <rPr>
        <sz val="12"/>
        <color theme="1"/>
        <rFont val="Calibri"/>
        <family val="2"/>
      </rPr>
      <t xml:space="preserve"> contados da data prevista para a sua entrega, sendo o preço ofertado firme e irreajustável durante o prazo de validade desta proposta.</t>
    </r>
  </si>
  <si>
    <t>Declaramos que estamos de acordo com todas as condições estabelecidas na especificação do objeto e que estamos aptos a atender plenamente os requisitos solicitados, e para esse fim fornecemos os seguintes dados:</t>
  </si>
  <si>
    <t>DADOS DA EMPRESA</t>
  </si>
  <si>
    <t>Razão Social</t>
  </si>
  <si>
    <t>CNPJ N°</t>
  </si>
  <si>
    <t>Endereço</t>
  </si>
  <si>
    <t xml:space="preserve">N°: </t>
  </si>
  <si>
    <t>Compl.</t>
  </si>
  <si>
    <t xml:space="preserve">Bairro: </t>
  </si>
  <si>
    <t xml:space="preserve">Cidade: </t>
  </si>
  <si>
    <t xml:space="preserve">UF: </t>
  </si>
  <si>
    <t>CEP:</t>
  </si>
  <si>
    <t xml:space="preserve">Telefone: </t>
  </si>
  <si>
    <t xml:space="preserve">E-mail: </t>
  </si>
  <si>
    <t>REPRESENTANTE LEGAL DA EMPRESA RESPONSÁVEL</t>
  </si>
  <si>
    <t>Nome:</t>
  </si>
  <si>
    <t>Cargo/Função:</t>
  </si>
  <si>
    <t>Tel.:</t>
  </si>
  <si>
    <t>E-mail:</t>
  </si>
  <si>
    <r>
      <t>(Local),       de                   de 20</t>
    </r>
    <r>
      <rPr>
        <sz val="12"/>
        <color rgb="FFFF0000"/>
        <rFont val="Calibri"/>
        <family val="2"/>
      </rPr>
      <t>XX</t>
    </r>
    <r>
      <rPr>
        <sz val="12"/>
        <color theme="1"/>
        <rFont val="Calibri"/>
        <family val="2"/>
      </rPr>
      <t>.</t>
    </r>
  </si>
  <si>
    <t>_____________________________________________________</t>
  </si>
  <si>
    <t>(Assinatura do Representante Legal / Procurador e carimbo)</t>
  </si>
  <si>
    <t>Fornecer e instalar gerador de energia com potência de 90 - 100 KVA para uso contínuo com equipamento silencioso com regulador automático de tensão e frequência, painel eletrônico completo, quadro de comando, disjuntor geral tripolar nas tensões 110/220/380 V. Mínimo 100 metros de cabo estacionário, combustível e técnico operador para todo o período contratado. Gerador de energia, com uma folga mínima de 20%, para permitir a ligação de outros equipamentos que o Sebrae queira instalar, incluindo fornecimento de combustível para seu funcionamento e eventuais reabastecimentos.</t>
  </si>
  <si>
    <t>Disponibilizar, instalando e testando link de internet dedicado exclusivo para a transmissão de dados, de no mínimo 100/100 MB, garantia de 80% tanto de Upload quanto Download, sem compartilhamento com outras redes e com baixa latência, priorizando desempenho. Os Aps devem possuir disponibilidades em várias redes, e no formato Wireless Fidelity.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</si>
</sst>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9" x14ac:knownFonts="1">
    <font>
      <sz val="11"/>
      <color theme="1"/>
      <name val="Calibri"/>
      <family val="2"/>
      <scheme val="minor"/>
    </font>
    <font>
      <b/>
      <sz val="11"/>
      <color theme="1"/>
      <name val="Calibri"/>
      <family val="2"/>
      <scheme val="minor"/>
    </font>
    <font>
      <b/>
      <sz val="11"/>
      <color theme="1"/>
      <name val="Calibri"/>
      <family val="2"/>
    </font>
    <font>
      <sz val="10"/>
      <color theme="1"/>
      <name val="Cambria"/>
      <family val="1"/>
    </font>
    <font>
      <sz val="9"/>
      <color theme="1"/>
      <name val="Calibri"/>
      <family val="2"/>
    </font>
    <font>
      <sz val="10"/>
      <color theme="1"/>
      <name val="Arial"/>
      <family val="2"/>
    </font>
    <font>
      <sz val="9"/>
      <color theme="1"/>
      <name val="Times New Roman"/>
      <family val="1"/>
    </font>
    <font>
      <sz val="9"/>
      <color rgb="FF000000"/>
      <name val="Calibri"/>
      <family val="2"/>
    </font>
    <font>
      <sz val="10"/>
      <color rgb="FF000000"/>
      <name val="Arial"/>
      <family val="2"/>
    </font>
    <font>
      <sz val="9"/>
      <color rgb="FF000000"/>
      <name val="Calibri"/>
      <family val="2"/>
      <scheme val="minor"/>
    </font>
    <font>
      <b/>
      <sz val="12"/>
      <color rgb="FF000000"/>
      <name val="Calibri"/>
      <family val="2"/>
    </font>
    <font>
      <sz val="12"/>
      <color theme="1"/>
      <name val="Calibri"/>
      <family val="2"/>
    </font>
    <font>
      <b/>
      <sz val="12"/>
      <color theme="1"/>
      <name val="Arial"/>
      <family val="2"/>
    </font>
    <font>
      <sz val="12"/>
      <color rgb="FF333333"/>
      <name val="Calibri"/>
      <family val="2"/>
    </font>
    <font>
      <sz val="12"/>
      <color theme="1"/>
      <name val="Calibri"/>
      <family val="2"/>
      <scheme val="minor"/>
    </font>
    <font>
      <u/>
      <sz val="12"/>
      <color theme="1"/>
      <name val="Calibri"/>
      <family val="2"/>
      <scheme val="minor"/>
    </font>
    <font>
      <b/>
      <sz val="12"/>
      <color theme="1"/>
      <name val="Calibri"/>
      <family val="2"/>
      <scheme val="minor"/>
    </font>
    <font>
      <sz val="12"/>
      <color rgb="FFFF0000"/>
      <name val="Calibri"/>
      <family val="2"/>
    </font>
    <font>
      <b/>
      <sz val="12"/>
      <color theme="1"/>
      <name val="Calibri"/>
      <family val="2"/>
    </font>
  </fonts>
  <fills count="5">
    <fill>
      <patternFill patternType="none"/>
    </fill>
    <fill>
      <patternFill patternType="gray125"/>
    </fill>
    <fill>
      <patternFill patternType="solid">
        <fgColor rgb="FFB4C6E7"/>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164" fontId="0" fillId="0" borderId="0" xfId="0" applyNumberFormat="1" applyAlignment="1">
      <alignment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justify" vertical="center" wrapText="1"/>
    </xf>
    <xf numFmtId="0" fontId="4" fillId="3" borderId="6" xfId="0" applyFont="1" applyFill="1" applyBorder="1" applyAlignment="1">
      <alignment horizontal="center" vertical="center" wrapText="1"/>
    </xf>
    <xf numFmtId="164" fontId="0" fillId="0" borderId="7" xfId="0" applyNumberFormat="1" applyBorder="1" applyAlignment="1">
      <alignment vertical="center"/>
    </xf>
    <xf numFmtId="0" fontId="4" fillId="0" borderId="7" xfId="0" applyFont="1" applyBorder="1" applyAlignment="1">
      <alignment horizontal="center" vertical="center" wrapText="1"/>
    </xf>
    <xf numFmtId="0" fontId="5" fillId="0" borderId="7" xfId="0" applyFont="1" applyBorder="1" applyAlignment="1">
      <alignment horizontal="justify" vertical="center" wrapText="1"/>
    </xf>
    <xf numFmtId="0" fontId="4" fillId="0" borderId="8" xfId="0" applyFont="1" applyBorder="1" applyAlignment="1">
      <alignment horizontal="center" vertical="center" wrapText="1"/>
    </xf>
    <xf numFmtId="0" fontId="6" fillId="0" borderId="6" xfId="0" applyFont="1" applyBorder="1" applyAlignment="1">
      <alignment horizontal="center" vertical="center" wrapText="1"/>
    </xf>
    <xf numFmtId="0" fontId="5" fillId="0" borderId="7" xfId="0" applyFont="1" applyBorder="1" applyAlignment="1">
      <alignment horizontal="left" vertical="center" wrapText="1"/>
    </xf>
    <xf numFmtId="0" fontId="4" fillId="0" borderId="3" xfId="0" applyFont="1" applyBorder="1" applyAlignment="1">
      <alignment horizontal="center" vertical="center" wrapText="1"/>
    </xf>
    <xf numFmtId="0" fontId="5" fillId="0" borderId="3" xfId="0" applyFont="1" applyBorder="1" applyAlignment="1">
      <alignment horizontal="justify" vertical="center" wrapText="1"/>
    </xf>
    <xf numFmtId="3" fontId="0" fillId="0" borderId="0" xfId="0" applyNumberFormat="1"/>
    <xf numFmtId="0" fontId="7" fillId="0" borderId="6" xfId="0" applyFont="1" applyBorder="1" applyAlignment="1">
      <alignment horizontal="center" vertical="center" wrapText="1"/>
    </xf>
    <xf numFmtId="0" fontId="8" fillId="0" borderId="6" xfId="0" applyFont="1" applyBorder="1" applyAlignment="1">
      <alignment horizontal="justify"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7" xfId="0" applyFont="1" applyBorder="1" applyAlignment="1">
      <alignment wrapText="1"/>
    </xf>
    <xf numFmtId="0" fontId="9" fillId="0" borderId="7" xfId="0" applyFont="1" applyBorder="1" applyAlignment="1">
      <alignment horizontal="center" wrapText="1"/>
    </xf>
    <xf numFmtId="0" fontId="8" fillId="0" borderId="7" xfId="0" applyFont="1" applyBorder="1" applyAlignment="1">
      <alignment horizontal="left" vertical="center" wrapText="1"/>
    </xf>
    <xf numFmtId="0" fontId="9" fillId="0" borderId="7" xfId="0" applyFont="1" applyBorder="1" applyAlignment="1">
      <alignment horizontal="center" vertical="center" wrapText="1"/>
    </xf>
    <xf numFmtId="0" fontId="8" fillId="0" borderId="7" xfId="0" applyFont="1" applyBorder="1" applyAlignment="1">
      <alignment vertical="center" wrapText="1"/>
    </xf>
    <xf numFmtId="0" fontId="8" fillId="0" borderId="1" xfId="0" applyFont="1" applyBorder="1" applyAlignment="1">
      <alignment wrapText="1"/>
    </xf>
    <xf numFmtId="0" fontId="8" fillId="0" borderId="1" xfId="0" applyFont="1" applyBorder="1" applyAlignment="1">
      <alignment horizontal="left" vertical="top" wrapText="1"/>
    </xf>
    <xf numFmtId="0" fontId="8" fillId="0" borderId="1" xfId="0" applyFont="1" applyBorder="1" applyAlignment="1">
      <alignment vertical="center" wrapText="1"/>
    </xf>
    <xf numFmtId="0" fontId="7" fillId="0" borderId="0" xfId="0" applyFont="1" applyAlignment="1">
      <alignment horizontal="center" vertical="center" wrapText="1"/>
    </xf>
    <xf numFmtId="3" fontId="0" fillId="0" borderId="7" xfId="0" applyNumberFormat="1" applyBorder="1" applyAlignment="1">
      <alignment horizontal="center"/>
    </xf>
    <xf numFmtId="3" fontId="0" fillId="0" borderId="7" xfId="0" applyNumberFormat="1" applyBorder="1" applyAlignment="1">
      <alignment horizontal="center" vertical="center"/>
    </xf>
    <xf numFmtId="3" fontId="3" fillId="0" borderId="7" xfId="0" applyNumberFormat="1" applyFont="1" applyBorder="1" applyAlignment="1">
      <alignment horizontal="center" vertical="center" wrapText="1"/>
    </xf>
    <xf numFmtId="0" fontId="11" fillId="0" borderId="0" xfId="0" applyFont="1" applyAlignment="1">
      <alignment horizontal="justify" vertical="center"/>
    </xf>
    <xf numFmtId="0" fontId="11" fillId="0" borderId="0" xfId="0" applyFont="1" applyAlignment="1">
      <alignment vertical="center"/>
    </xf>
    <xf numFmtId="164" fontId="1" fillId="4" borderId="7" xfId="0" applyNumberFormat="1" applyFont="1" applyFill="1" applyBorder="1" applyAlignment="1">
      <alignment vertical="center"/>
    </xf>
    <xf numFmtId="0" fontId="4" fillId="0" borderId="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7" xfId="0" applyFont="1" applyBorder="1" applyAlignment="1">
      <alignment horizontal="center" vertical="center" wrapText="1"/>
    </xf>
    <xf numFmtId="0" fontId="0" fillId="0" borderId="1" xfId="0" applyBorder="1" applyAlignment="1">
      <alignment horizontal="center" vertical="center"/>
    </xf>
    <xf numFmtId="164" fontId="0" fillId="0" borderId="15" xfId="0" applyNumberFormat="1" applyBorder="1" applyAlignment="1" applyProtection="1">
      <alignment vertical="center"/>
      <protection locked="0"/>
    </xf>
    <xf numFmtId="164" fontId="0" fillId="0" borderId="3" xfId="0" applyNumberFormat="1" applyBorder="1" applyAlignment="1" applyProtection="1">
      <alignment vertical="center"/>
      <protection locked="0"/>
    </xf>
    <xf numFmtId="164" fontId="0" fillId="3" borderId="15" xfId="0" applyNumberFormat="1" applyFill="1" applyBorder="1" applyAlignment="1" applyProtection="1">
      <alignment vertical="center"/>
      <protection locked="0"/>
    </xf>
    <xf numFmtId="164" fontId="0" fillId="3" borderId="3" xfId="0" applyNumberFormat="1" applyFill="1" applyBorder="1" applyAlignment="1" applyProtection="1">
      <alignment vertical="center"/>
      <protection locked="0"/>
    </xf>
    <xf numFmtId="164" fontId="0" fillId="0" borderId="14" xfId="0" applyNumberFormat="1" applyBorder="1" applyAlignment="1" applyProtection="1">
      <alignment vertical="center"/>
      <protection locked="0"/>
    </xf>
    <xf numFmtId="164" fontId="0" fillId="0" borderId="3" xfId="0" applyNumberFormat="1" applyBorder="1" applyAlignment="1" applyProtection="1">
      <alignment horizontal="right" vertical="center"/>
      <protection locked="0"/>
    </xf>
    <xf numFmtId="164" fontId="0" fillId="0" borderId="14" xfId="0" applyNumberFormat="1" applyBorder="1" applyAlignment="1" applyProtection="1">
      <alignment horizontal="right" vertical="center"/>
      <protection locked="0"/>
    </xf>
    <xf numFmtId="164" fontId="0" fillId="0" borderId="18" xfId="0" applyNumberFormat="1" applyBorder="1" applyAlignment="1" applyProtection="1">
      <alignment horizontal="right" vertical="center"/>
      <protection locked="0"/>
    </xf>
    <xf numFmtId="164" fontId="0" fillId="0" borderId="19" xfId="0" applyNumberFormat="1" applyBorder="1" applyAlignment="1" applyProtection="1">
      <alignment horizontal="right" vertical="center"/>
      <protection locked="0"/>
    </xf>
    <xf numFmtId="164" fontId="0" fillId="0" borderId="16" xfId="0" applyNumberFormat="1" applyBorder="1" applyAlignment="1" applyProtection="1">
      <alignment horizontal="right" vertical="center"/>
      <protection locked="0"/>
    </xf>
    <xf numFmtId="0" fontId="0" fillId="0" borderId="0" xfId="0" applyProtection="1">
      <protection locked="0"/>
    </xf>
    <xf numFmtId="0" fontId="11" fillId="0" borderId="0" xfId="0" applyFont="1" applyAlignment="1" applyProtection="1">
      <alignment horizontal="justify" vertical="center"/>
      <protection locked="0"/>
    </xf>
    <xf numFmtId="3" fontId="0" fillId="0" borderId="0" xfId="0" applyNumberFormat="1" applyProtection="1">
      <protection locked="0"/>
    </xf>
    <xf numFmtId="164" fontId="0" fillId="0" borderId="0" xfId="0" applyNumberFormat="1" applyAlignment="1" applyProtection="1">
      <alignment vertical="center"/>
      <protection locked="0"/>
    </xf>
    <xf numFmtId="0" fontId="14" fillId="0" borderId="21" xfId="0" applyFont="1" applyBorder="1" applyAlignment="1" applyProtection="1">
      <alignment vertical="center" wrapText="1"/>
      <protection locked="0"/>
    </xf>
    <xf numFmtId="0" fontId="14" fillId="0" borderId="21" xfId="0" applyFont="1" applyBorder="1" applyAlignment="1" applyProtection="1">
      <alignment horizontal="left" vertical="center" wrapText="1" indent="1"/>
      <protection locked="0"/>
    </xf>
    <xf numFmtId="0" fontId="11" fillId="0" borderId="0" xfId="0" applyFont="1" applyAlignment="1" applyProtection="1">
      <alignment horizontal="right" vertical="center" indent="2"/>
      <protection locked="0"/>
    </xf>
    <xf numFmtId="0" fontId="17" fillId="0" borderId="0" xfId="0" applyFont="1" applyAlignment="1" applyProtection="1">
      <alignment horizontal="right" vertical="center" indent="2"/>
      <protection locked="0"/>
    </xf>
    <xf numFmtId="0" fontId="11"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 fillId="4" borderId="1"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10" fillId="4" borderId="0" xfId="0" applyFont="1" applyFill="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4" fillId="0" borderId="0" xfId="0" applyFont="1" applyAlignment="1">
      <alignment horizontal="left" vertical="center" wrapText="1"/>
    </xf>
    <xf numFmtId="3" fontId="2" fillId="2" borderId="9"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3" fontId="2" fillId="2" borderId="10"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4" fillId="0" borderId="24"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11" fillId="0" borderId="0" xfId="0" applyFont="1" applyAlignment="1" applyProtection="1">
      <alignment horizontal="left" vertical="center" wrapText="1"/>
      <protection locked="0"/>
    </xf>
    <xf numFmtId="0" fontId="16" fillId="0" borderId="22"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4" fillId="0" borderId="24" xfId="0" applyFont="1" applyBorder="1" applyAlignment="1" applyProtection="1">
      <alignment horizontal="left" vertical="center" wrapText="1"/>
      <protection locked="0"/>
    </xf>
    <xf numFmtId="0" fontId="14" fillId="0" borderId="26" xfId="0" applyFont="1" applyBorder="1" applyAlignment="1" applyProtection="1">
      <alignment horizontal="left" vertical="center" wrapText="1"/>
      <protection locked="0"/>
    </xf>
    <xf numFmtId="0" fontId="14" fillId="0" borderId="25" xfId="0" applyFont="1" applyBorder="1" applyAlignment="1" applyProtection="1">
      <alignment horizontal="left" vertical="center" wrapText="1"/>
      <protection locked="0"/>
    </xf>
    <xf numFmtId="0" fontId="16" fillId="0" borderId="21" xfId="0" applyFont="1" applyBorder="1" applyAlignment="1" applyProtection="1">
      <alignment horizontal="center" vertical="center" wrapText="1"/>
      <protection locked="0"/>
    </xf>
    <xf numFmtId="0" fontId="14" fillId="0" borderId="21" xfId="0" applyFont="1" applyBorder="1" applyAlignment="1" applyProtection="1">
      <alignment horizontal="left" vertical="center" wrapText="1" indent="1"/>
      <protection locked="0"/>
    </xf>
    <xf numFmtId="0" fontId="14" fillId="0" borderId="21"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F1A90-5083-4662-930C-37649019B78D}">
  <dimension ref="A1:G197"/>
  <sheetViews>
    <sheetView tabSelected="1" topLeftCell="A156" workbookViewId="0">
      <selection activeCell="E156" sqref="E156"/>
    </sheetView>
  </sheetViews>
  <sheetFormatPr defaultRowHeight="14.4" x14ac:dyDescent="0.3"/>
  <cols>
    <col min="2" max="2" width="16.6640625" customWidth="1"/>
    <col min="3" max="3" width="69.5546875" customWidth="1"/>
    <col min="4" max="4" width="14.44140625" customWidth="1"/>
    <col min="5" max="5" width="13.5546875" style="14" customWidth="1"/>
    <col min="6" max="6" width="12.109375" style="1" customWidth="1"/>
    <col min="7" max="7" width="14" style="1" customWidth="1"/>
  </cols>
  <sheetData>
    <row r="1" spans="1:7" ht="14.4" customHeight="1" x14ac:dyDescent="0.3">
      <c r="A1" s="61" t="s">
        <v>325</v>
      </c>
      <c r="B1" s="61"/>
      <c r="C1" s="61"/>
      <c r="D1" s="61"/>
      <c r="E1" s="61"/>
      <c r="F1" s="61"/>
      <c r="G1" s="61"/>
    </row>
    <row r="3" spans="1:7" ht="14.4" customHeight="1" x14ac:dyDescent="0.3">
      <c r="A3" s="65" t="s">
        <v>326</v>
      </c>
      <c r="B3" s="65"/>
      <c r="C3" s="65"/>
      <c r="D3" s="65"/>
      <c r="E3" s="65"/>
      <c r="F3" s="65"/>
      <c r="G3" s="65"/>
    </row>
    <row r="5" spans="1:7" ht="14.4" customHeight="1" x14ac:dyDescent="0.3">
      <c r="B5" s="66" t="s">
        <v>327</v>
      </c>
      <c r="C5" s="66"/>
      <c r="D5" s="66"/>
      <c r="E5" s="66"/>
      <c r="F5" s="66"/>
    </row>
    <row r="6" spans="1:7" ht="15.6" x14ac:dyDescent="0.3">
      <c r="B6" s="66" t="s">
        <v>328</v>
      </c>
      <c r="C6" s="66"/>
      <c r="D6" s="66"/>
      <c r="E6" s="66"/>
      <c r="F6" s="66"/>
      <c r="G6" s="66"/>
    </row>
    <row r="7" spans="1:7" ht="15.6" x14ac:dyDescent="0.3">
      <c r="C7" s="32"/>
    </row>
    <row r="8" spans="1:7" ht="14.4" customHeight="1" x14ac:dyDescent="0.3">
      <c r="B8" s="66" t="s">
        <v>329</v>
      </c>
      <c r="C8" s="66"/>
      <c r="D8" s="66"/>
      <c r="E8" s="66"/>
      <c r="F8" s="66"/>
      <c r="G8" s="66"/>
    </row>
    <row r="9" spans="1:7" ht="15.6" x14ac:dyDescent="0.3">
      <c r="C9" s="32"/>
    </row>
    <row r="10" spans="1:7" ht="30" customHeight="1" x14ac:dyDescent="0.3">
      <c r="B10" s="67" t="s">
        <v>330</v>
      </c>
      <c r="C10" s="67"/>
      <c r="D10" s="67"/>
      <c r="E10" s="67"/>
      <c r="F10" s="67"/>
      <c r="G10" s="33"/>
    </row>
    <row r="12" spans="1:7" ht="45.6" customHeight="1" x14ac:dyDescent="0.3">
      <c r="B12" s="68" t="s">
        <v>331</v>
      </c>
      <c r="C12" s="68"/>
      <c r="D12" s="68"/>
      <c r="E12" s="68"/>
      <c r="F12" s="68"/>
    </row>
    <row r="14" spans="1:7" ht="15" thickBot="1" x14ac:dyDescent="0.35"/>
    <row r="15" spans="1:7" ht="21.75" customHeight="1" x14ac:dyDescent="0.3">
      <c r="A15" s="72" t="s">
        <v>0</v>
      </c>
      <c r="B15" s="74" t="s">
        <v>1</v>
      </c>
      <c r="C15" s="72" t="s">
        <v>2</v>
      </c>
      <c r="D15" s="72" t="s">
        <v>3</v>
      </c>
      <c r="E15" s="69" t="s">
        <v>323</v>
      </c>
      <c r="F15" s="69" t="s">
        <v>324</v>
      </c>
      <c r="G15" s="69" t="s">
        <v>264</v>
      </c>
    </row>
    <row r="16" spans="1:7" ht="15" thickBot="1" x14ac:dyDescent="0.35">
      <c r="A16" s="73"/>
      <c r="B16" s="75"/>
      <c r="C16" s="73"/>
      <c r="D16" s="73"/>
      <c r="E16" s="71"/>
      <c r="F16" s="70"/>
      <c r="G16" s="70"/>
    </row>
    <row r="17" spans="1:7" ht="79.8" thickBot="1" x14ac:dyDescent="0.35">
      <c r="A17" s="2">
        <v>1</v>
      </c>
      <c r="B17" s="3" t="s">
        <v>4</v>
      </c>
      <c r="C17" s="4" t="s">
        <v>263</v>
      </c>
      <c r="D17" s="19" t="s">
        <v>5</v>
      </c>
      <c r="E17" s="31">
        <v>15340</v>
      </c>
      <c r="F17" s="42"/>
      <c r="G17" s="6">
        <f>E17*F17</f>
        <v>0</v>
      </c>
    </row>
    <row r="18" spans="1:7" ht="53.4" thickBot="1" x14ac:dyDescent="0.35">
      <c r="A18" s="2">
        <v>2</v>
      </c>
      <c r="B18" s="3" t="s">
        <v>313</v>
      </c>
      <c r="C18" s="4" t="s">
        <v>314</v>
      </c>
      <c r="D18" s="19" t="s">
        <v>5</v>
      </c>
      <c r="E18" s="31">
        <v>12600</v>
      </c>
      <c r="F18" s="43"/>
      <c r="G18" s="6">
        <f t="shared" ref="G18:G79" si="0">E18*F18</f>
        <v>0</v>
      </c>
    </row>
    <row r="19" spans="1:7" ht="79.8" thickBot="1" x14ac:dyDescent="0.35">
      <c r="A19" s="2">
        <v>3</v>
      </c>
      <c r="B19" s="3" t="s">
        <v>6</v>
      </c>
      <c r="C19" s="4" t="s">
        <v>7</v>
      </c>
      <c r="D19" s="19" t="s">
        <v>5</v>
      </c>
      <c r="E19" s="31">
        <v>5430</v>
      </c>
      <c r="F19" s="42"/>
      <c r="G19" s="6">
        <f t="shared" si="0"/>
        <v>0</v>
      </c>
    </row>
    <row r="20" spans="1:7" ht="93" thickBot="1" x14ac:dyDescent="0.35">
      <c r="A20" s="2">
        <v>4</v>
      </c>
      <c r="B20" s="3" t="s">
        <v>8</v>
      </c>
      <c r="C20" s="4" t="s">
        <v>9</v>
      </c>
      <c r="D20" s="19" t="s">
        <v>5</v>
      </c>
      <c r="E20" s="31">
        <v>14530</v>
      </c>
      <c r="F20" s="43"/>
      <c r="G20" s="6">
        <f t="shared" si="0"/>
        <v>0</v>
      </c>
    </row>
    <row r="21" spans="1:7" ht="27" thickBot="1" x14ac:dyDescent="0.35">
      <c r="A21" s="2">
        <v>5</v>
      </c>
      <c r="B21" s="3" t="s">
        <v>10</v>
      </c>
      <c r="C21" s="4" t="s">
        <v>11</v>
      </c>
      <c r="D21" s="19" t="s">
        <v>5</v>
      </c>
      <c r="E21" s="31">
        <v>315</v>
      </c>
      <c r="F21" s="44"/>
      <c r="G21" s="6">
        <f t="shared" si="0"/>
        <v>0</v>
      </c>
    </row>
    <row r="22" spans="1:7" ht="40.200000000000003" thickBot="1" x14ac:dyDescent="0.35">
      <c r="A22" s="2">
        <v>6</v>
      </c>
      <c r="B22" s="3" t="s">
        <v>12</v>
      </c>
      <c r="C22" s="4" t="s">
        <v>13</v>
      </c>
      <c r="D22" s="19" t="s">
        <v>5</v>
      </c>
      <c r="E22" s="31">
        <v>5525</v>
      </c>
      <c r="F22" s="43"/>
      <c r="G22" s="6">
        <f t="shared" si="0"/>
        <v>0</v>
      </c>
    </row>
    <row r="23" spans="1:7" ht="79.8" thickBot="1" x14ac:dyDescent="0.35">
      <c r="A23" s="2">
        <v>7</v>
      </c>
      <c r="B23" s="3" t="s">
        <v>14</v>
      </c>
      <c r="C23" s="4" t="s">
        <v>15</v>
      </c>
      <c r="D23" s="19" t="s">
        <v>16</v>
      </c>
      <c r="E23" s="31">
        <v>4665</v>
      </c>
      <c r="F23" s="42"/>
      <c r="G23" s="6">
        <f t="shared" si="0"/>
        <v>0</v>
      </c>
    </row>
    <row r="24" spans="1:7" ht="40.200000000000003" thickBot="1" x14ac:dyDescent="0.35">
      <c r="A24" s="2">
        <v>8</v>
      </c>
      <c r="B24" s="3" t="s">
        <v>17</v>
      </c>
      <c r="C24" s="4" t="s">
        <v>18</v>
      </c>
      <c r="D24" s="19" t="s">
        <v>19</v>
      </c>
      <c r="E24" s="31">
        <v>140</v>
      </c>
      <c r="F24" s="43"/>
      <c r="G24" s="6">
        <f t="shared" si="0"/>
        <v>0</v>
      </c>
    </row>
    <row r="25" spans="1:7" ht="66.599999999999994" thickBot="1" x14ac:dyDescent="0.35">
      <c r="A25" s="2">
        <v>9</v>
      </c>
      <c r="B25" s="3" t="s">
        <v>20</v>
      </c>
      <c r="C25" s="4" t="s">
        <v>21</v>
      </c>
      <c r="D25" s="19" t="s">
        <v>22</v>
      </c>
      <c r="E25" s="31">
        <v>625</v>
      </c>
      <c r="F25" s="42"/>
      <c r="G25" s="6">
        <f t="shared" si="0"/>
        <v>0</v>
      </c>
    </row>
    <row r="26" spans="1:7" ht="40.200000000000003" thickBot="1" x14ac:dyDescent="0.35">
      <c r="A26" s="2">
        <v>10</v>
      </c>
      <c r="B26" s="3" t="s">
        <v>23</v>
      </c>
      <c r="C26" s="4" t="s">
        <v>304</v>
      </c>
      <c r="D26" s="19" t="s">
        <v>22</v>
      </c>
      <c r="E26" s="31">
        <v>385</v>
      </c>
      <c r="F26" s="43"/>
      <c r="G26" s="6">
        <f t="shared" si="0"/>
        <v>0</v>
      </c>
    </row>
    <row r="27" spans="1:7" ht="106.2" thickBot="1" x14ac:dyDescent="0.35">
      <c r="A27" s="2">
        <v>11</v>
      </c>
      <c r="B27" s="7" t="s">
        <v>24</v>
      </c>
      <c r="C27" s="8" t="s">
        <v>25</v>
      </c>
      <c r="D27" s="35" t="s">
        <v>22</v>
      </c>
      <c r="E27" s="31">
        <v>265</v>
      </c>
      <c r="F27" s="42"/>
      <c r="G27" s="6">
        <f t="shared" si="0"/>
        <v>0</v>
      </c>
    </row>
    <row r="28" spans="1:7" ht="53.4" thickBot="1" x14ac:dyDescent="0.35">
      <c r="A28" s="2">
        <v>12</v>
      </c>
      <c r="B28" s="3" t="s">
        <v>26</v>
      </c>
      <c r="C28" s="4" t="s">
        <v>27</v>
      </c>
      <c r="D28" s="19" t="s">
        <v>22</v>
      </c>
      <c r="E28" s="31">
        <v>215</v>
      </c>
      <c r="F28" s="43"/>
      <c r="G28" s="6">
        <f t="shared" si="0"/>
        <v>0</v>
      </c>
    </row>
    <row r="29" spans="1:7" ht="40.200000000000003" thickBot="1" x14ac:dyDescent="0.35">
      <c r="A29" s="2">
        <v>13</v>
      </c>
      <c r="B29" s="3" t="s">
        <v>28</v>
      </c>
      <c r="C29" s="4" t="s">
        <v>29</v>
      </c>
      <c r="D29" s="19" t="s">
        <v>22</v>
      </c>
      <c r="E29" s="31">
        <v>150</v>
      </c>
      <c r="F29" s="42"/>
      <c r="G29" s="6">
        <f t="shared" si="0"/>
        <v>0</v>
      </c>
    </row>
    <row r="30" spans="1:7" ht="27" thickBot="1" x14ac:dyDescent="0.35">
      <c r="A30" s="2">
        <v>14</v>
      </c>
      <c r="B30" s="3" t="s">
        <v>30</v>
      </c>
      <c r="C30" s="4" t="s">
        <v>31</v>
      </c>
      <c r="D30" s="19" t="s">
        <v>22</v>
      </c>
      <c r="E30" s="31">
        <v>50</v>
      </c>
      <c r="F30" s="43"/>
      <c r="G30" s="6">
        <f t="shared" si="0"/>
        <v>0</v>
      </c>
    </row>
    <row r="31" spans="1:7" ht="66.599999999999994" thickBot="1" x14ac:dyDescent="0.35">
      <c r="A31" s="2">
        <v>15</v>
      </c>
      <c r="B31" s="3" t="s">
        <v>32</v>
      </c>
      <c r="C31" s="4" t="s">
        <v>357</v>
      </c>
      <c r="D31" s="19" t="s">
        <v>22</v>
      </c>
      <c r="E31" s="31">
        <v>85</v>
      </c>
      <c r="F31" s="42"/>
      <c r="G31" s="6">
        <f t="shared" si="0"/>
        <v>0</v>
      </c>
    </row>
    <row r="32" spans="1:7" ht="79.8" thickBot="1" x14ac:dyDescent="0.35">
      <c r="A32" s="2">
        <v>16</v>
      </c>
      <c r="B32" s="3" t="s">
        <v>33</v>
      </c>
      <c r="C32" s="4" t="s">
        <v>34</v>
      </c>
      <c r="D32" s="19" t="s">
        <v>22</v>
      </c>
      <c r="E32" s="31">
        <v>145</v>
      </c>
      <c r="F32" s="43"/>
      <c r="G32" s="6">
        <f t="shared" si="0"/>
        <v>0</v>
      </c>
    </row>
    <row r="33" spans="1:7" ht="119.4" thickBot="1" x14ac:dyDescent="0.35">
      <c r="A33" s="2">
        <v>17</v>
      </c>
      <c r="B33" s="3" t="s">
        <v>35</v>
      </c>
      <c r="C33" s="4" t="s">
        <v>36</v>
      </c>
      <c r="D33" s="19" t="s">
        <v>22</v>
      </c>
      <c r="E33" s="31">
        <v>80</v>
      </c>
      <c r="F33" s="42"/>
      <c r="G33" s="6">
        <f t="shared" si="0"/>
        <v>0</v>
      </c>
    </row>
    <row r="34" spans="1:7" ht="40.200000000000003" thickBot="1" x14ac:dyDescent="0.35">
      <c r="A34" s="2">
        <v>18</v>
      </c>
      <c r="B34" s="9" t="s">
        <v>37</v>
      </c>
      <c r="C34" s="4" t="s">
        <v>38</v>
      </c>
      <c r="D34" s="36" t="s">
        <v>22</v>
      </c>
      <c r="E34" s="31">
        <v>555</v>
      </c>
      <c r="F34" s="43"/>
      <c r="G34" s="6">
        <f t="shared" si="0"/>
        <v>0</v>
      </c>
    </row>
    <row r="35" spans="1:7" ht="36.6" thickBot="1" x14ac:dyDescent="0.35">
      <c r="A35" s="2">
        <v>19</v>
      </c>
      <c r="B35" s="3" t="s">
        <v>39</v>
      </c>
      <c r="C35" s="4" t="s">
        <v>40</v>
      </c>
      <c r="D35" s="19" t="s">
        <v>41</v>
      </c>
      <c r="E35" s="31">
        <v>1480</v>
      </c>
      <c r="F35" s="42"/>
      <c r="G35" s="6">
        <f t="shared" si="0"/>
        <v>0</v>
      </c>
    </row>
    <row r="36" spans="1:7" ht="40.200000000000003" thickBot="1" x14ac:dyDescent="0.35">
      <c r="A36" s="2">
        <v>20</v>
      </c>
      <c r="B36" s="10" t="s">
        <v>42</v>
      </c>
      <c r="C36" s="4" t="s">
        <v>43</v>
      </c>
      <c r="D36" s="19" t="s">
        <v>41</v>
      </c>
      <c r="E36" s="31">
        <v>3680</v>
      </c>
      <c r="F36" s="43"/>
      <c r="G36" s="6">
        <f t="shared" si="0"/>
        <v>0</v>
      </c>
    </row>
    <row r="37" spans="1:7" ht="40.200000000000003" thickBot="1" x14ac:dyDescent="0.35">
      <c r="A37" s="2">
        <v>21</v>
      </c>
      <c r="B37" s="10" t="s">
        <v>44</v>
      </c>
      <c r="C37" s="4" t="s">
        <v>45</v>
      </c>
      <c r="D37" s="19" t="s">
        <v>41</v>
      </c>
      <c r="E37" s="31">
        <v>2535</v>
      </c>
      <c r="F37" s="42"/>
      <c r="G37" s="6">
        <f t="shared" si="0"/>
        <v>0</v>
      </c>
    </row>
    <row r="38" spans="1:7" ht="79.8" thickBot="1" x14ac:dyDescent="0.35">
      <c r="A38" s="2">
        <v>22</v>
      </c>
      <c r="B38" s="3" t="s">
        <v>46</v>
      </c>
      <c r="C38" s="4" t="s">
        <v>47</v>
      </c>
      <c r="D38" s="19" t="s">
        <v>22</v>
      </c>
      <c r="E38" s="31">
        <v>55</v>
      </c>
      <c r="F38" s="43"/>
      <c r="G38" s="6">
        <f t="shared" si="0"/>
        <v>0</v>
      </c>
    </row>
    <row r="39" spans="1:7" ht="66.599999999999994" thickBot="1" x14ac:dyDescent="0.35">
      <c r="A39" s="2">
        <v>23</v>
      </c>
      <c r="B39" s="3" t="s">
        <v>48</v>
      </c>
      <c r="C39" s="4" t="s">
        <v>49</v>
      </c>
      <c r="D39" s="19" t="s">
        <v>22</v>
      </c>
      <c r="E39" s="31">
        <v>105</v>
      </c>
      <c r="F39" s="42"/>
      <c r="G39" s="6">
        <f t="shared" si="0"/>
        <v>0</v>
      </c>
    </row>
    <row r="40" spans="1:7" ht="27" thickBot="1" x14ac:dyDescent="0.35">
      <c r="A40" s="2">
        <v>24</v>
      </c>
      <c r="B40" s="3" t="s">
        <v>50</v>
      </c>
      <c r="C40" s="4" t="s">
        <v>51</v>
      </c>
      <c r="D40" s="19" t="s">
        <v>22</v>
      </c>
      <c r="E40" s="31">
        <v>80</v>
      </c>
      <c r="F40" s="43"/>
      <c r="G40" s="6">
        <f t="shared" si="0"/>
        <v>0</v>
      </c>
    </row>
    <row r="41" spans="1:7" ht="106.2" thickBot="1" x14ac:dyDescent="0.35">
      <c r="A41" s="2">
        <v>25</v>
      </c>
      <c r="B41" s="3" t="s">
        <v>52</v>
      </c>
      <c r="C41" s="4" t="s">
        <v>356</v>
      </c>
      <c r="D41" s="19" t="s">
        <v>22</v>
      </c>
      <c r="E41" s="31">
        <v>40</v>
      </c>
      <c r="F41" s="42"/>
      <c r="G41" s="6">
        <f t="shared" si="0"/>
        <v>0</v>
      </c>
    </row>
    <row r="42" spans="1:7" ht="27" thickBot="1" x14ac:dyDescent="0.35">
      <c r="A42" s="2">
        <v>26</v>
      </c>
      <c r="B42" s="3" t="s">
        <v>53</v>
      </c>
      <c r="C42" s="4" t="s">
        <v>54</v>
      </c>
      <c r="D42" s="19" t="s">
        <v>22</v>
      </c>
      <c r="E42" s="31">
        <v>85</v>
      </c>
      <c r="F42" s="43"/>
      <c r="G42" s="6">
        <f t="shared" si="0"/>
        <v>0</v>
      </c>
    </row>
    <row r="43" spans="1:7" ht="66.599999999999994" thickBot="1" x14ac:dyDescent="0.35">
      <c r="A43" s="2">
        <v>27</v>
      </c>
      <c r="B43" s="3" t="s">
        <v>55</v>
      </c>
      <c r="C43" s="4" t="s">
        <v>56</v>
      </c>
      <c r="D43" s="19" t="s">
        <v>22</v>
      </c>
      <c r="E43" s="31">
        <v>40</v>
      </c>
      <c r="F43" s="42"/>
      <c r="G43" s="6">
        <f t="shared" si="0"/>
        <v>0</v>
      </c>
    </row>
    <row r="44" spans="1:7" ht="66.599999999999994" thickBot="1" x14ac:dyDescent="0.35">
      <c r="A44" s="2">
        <v>28</v>
      </c>
      <c r="B44" s="3" t="s">
        <v>57</v>
      </c>
      <c r="C44" s="4" t="s">
        <v>58</v>
      </c>
      <c r="D44" s="19" t="s">
        <v>22</v>
      </c>
      <c r="E44" s="31">
        <v>180</v>
      </c>
      <c r="F44" s="42"/>
      <c r="G44" s="6">
        <f t="shared" si="0"/>
        <v>0</v>
      </c>
    </row>
    <row r="45" spans="1:7" ht="27" thickBot="1" x14ac:dyDescent="0.35">
      <c r="A45" s="2">
        <v>29</v>
      </c>
      <c r="B45" s="3" t="s">
        <v>59</v>
      </c>
      <c r="C45" s="4" t="s">
        <v>60</v>
      </c>
      <c r="D45" s="19" t="s">
        <v>22</v>
      </c>
      <c r="E45" s="31">
        <v>100</v>
      </c>
      <c r="F45" s="43"/>
      <c r="G45" s="6">
        <f t="shared" si="0"/>
        <v>0</v>
      </c>
    </row>
    <row r="46" spans="1:7" ht="27" thickBot="1" x14ac:dyDescent="0.35">
      <c r="A46" s="2">
        <v>30</v>
      </c>
      <c r="B46" s="3" t="s">
        <v>61</v>
      </c>
      <c r="C46" s="4" t="s">
        <v>62</v>
      </c>
      <c r="D46" s="19" t="s">
        <v>22</v>
      </c>
      <c r="E46" s="31">
        <v>110</v>
      </c>
      <c r="F46" s="42"/>
      <c r="G46" s="6">
        <f t="shared" si="0"/>
        <v>0</v>
      </c>
    </row>
    <row r="47" spans="1:7" ht="40.200000000000003" thickBot="1" x14ac:dyDescent="0.35">
      <c r="A47" s="2">
        <v>31</v>
      </c>
      <c r="B47" s="3" t="s">
        <v>63</v>
      </c>
      <c r="C47" s="4" t="s">
        <v>64</v>
      </c>
      <c r="D47" s="19" t="s">
        <v>22</v>
      </c>
      <c r="E47" s="31">
        <v>470</v>
      </c>
      <c r="F47" s="43"/>
      <c r="G47" s="6">
        <f t="shared" si="0"/>
        <v>0</v>
      </c>
    </row>
    <row r="48" spans="1:7" ht="40.200000000000003" thickBot="1" x14ac:dyDescent="0.35">
      <c r="A48" s="2">
        <v>32</v>
      </c>
      <c r="B48" s="3" t="s">
        <v>65</v>
      </c>
      <c r="C48" s="4" t="s">
        <v>66</v>
      </c>
      <c r="D48" s="19" t="s">
        <v>22</v>
      </c>
      <c r="E48" s="31">
        <v>120</v>
      </c>
      <c r="F48" s="42"/>
      <c r="G48" s="6">
        <f t="shared" si="0"/>
        <v>0</v>
      </c>
    </row>
    <row r="49" spans="1:7" ht="40.200000000000003" thickBot="1" x14ac:dyDescent="0.35">
      <c r="A49" s="2">
        <v>33</v>
      </c>
      <c r="B49" s="3" t="s">
        <v>67</v>
      </c>
      <c r="C49" s="4" t="s">
        <v>68</v>
      </c>
      <c r="D49" s="19" t="s">
        <v>22</v>
      </c>
      <c r="E49" s="31">
        <v>65</v>
      </c>
      <c r="F49" s="43"/>
      <c r="G49" s="6">
        <f t="shared" si="0"/>
        <v>0</v>
      </c>
    </row>
    <row r="50" spans="1:7" ht="27" thickBot="1" x14ac:dyDescent="0.35">
      <c r="A50" s="2">
        <v>34</v>
      </c>
      <c r="B50" s="3" t="s">
        <v>69</v>
      </c>
      <c r="C50" s="4" t="s">
        <v>70</v>
      </c>
      <c r="D50" s="19" t="s">
        <v>22</v>
      </c>
      <c r="E50" s="31">
        <v>40</v>
      </c>
      <c r="F50" s="42"/>
      <c r="G50" s="6">
        <f t="shared" si="0"/>
        <v>0</v>
      </c>
    </row>
    <row r="51" spans="1:7" ht="27" thickBot="1" x14ac:dyDescent="0.35">
      <c r="A51" s="2">
        <v>35</v>
      </c>
      <c r="B51" s="5" t="s">
        <v>71</v>
      </c>
      <c r="C51" s="4" t="s">
        <v>318</v>
      </c>
      <c r="D51" s="19" t="s">
        <v>22</v>
      </c>
      <c r="E51" s="31">
        <v>210</v>
      </c>
      <c r="F51" s="43"/>
      <c r="G51" s="6">
        <f t="shared" si="0"/>
        <v>0</v>
      </c>
    </row>
    <row r="52" spans="1:7" ht="53.4" thickBot="1" x14ac:dyDescent="0.35">
      <c r="A52" s="2">
        <v>36</v>
      </c>
      <c r="B52" s="3" t="s">
        <v>72</v>
      </c>
      <c r="C52" s="4" t="s">
        <v>73</v>
      </c>
      <c r="D52" s="19" t="s">
        <v>22</v>
      </c>
      <c r="E52" s="31">
        <v>60</v>
      </c>
      <c r="F52" s="44"/>
      <c r="G52" s="6">
        <f t="shared" si="0"/>
        <v>0</v>
      </c>
    </row>
    <row r="53" spans="1:7" ht="93" thickBot="1" x14ac:dyDescent="0.35">
      <c r="A53" s="2">
        <v>37</v>
      </c>
      <c r="B53" s="3" t="s">
        <v>74</v>
      </c>
      <c r="C53" s="4" t="s">
        <v>75</v>
      </c>
      <c r="D53" s="19" t="s">
        <v>22</v>
      </c>
      <c r="E53" s="31">
        <v>265</v>
      </c>
      <c r="F53" s="43"/>
      <c r="G53" s="6">
        <f t="shared" si="0"/>
        <v>0</v>
      </c>
    </row>
    <row r="54" spans="1:7" ht="106.2" thickBot="1" x14ac:dyDescent="0.35">
      <c r="A54" s="2">
        <v>38</v>
      </c>
      <c r="B54" s="3" t="s">
        <v>76</v>
      </c>
      <c r="C54" s="4" t="s">
        <v>77</v>
      </c>
      <c r="D54" s="19" t="s">
        <v>22</v>
      </c>
      <c r="E54" s="31">
        <v>115</v>
      </c>
      <c r="F54" s="43"/>
      <c r="G54" s="6">
        <f t="shared" si="0"/>
        <v>0</v>
      </c>
    </row>
    <row r="55" spans="1:7" ht="79.8" thickBot="1" x14ac:dyDescent="0.35">
      <c r="A55" s="2">
        <v>39</v>
      </c>
      <c r="B55" s="3" t="s">
        <v>78</v>
      </c>
      <c r="C55" s="4" t="s">
        <v>79</v>
      </c>
      <c r="D55" s="19" t="s">
        <v>22</v>
      </c>
      <c r="E55" s="31">
        <v>35</v>
      </c>
      <c r="F55" s="43"/>
      <c r="G55" s="6">
        <f t="shared" si="0"/>
        <v>0</v>
      </c>
    </row>
    <row r="56" spans="1:7" ht="53.4" thickBot="1" x14ac:dyDescent="0.35">
      <c r="A56" s="2">
        <v>40</v>
      </c>
      <c r="B56" s="3" t="s">
        <v>80</v>
      </c>
      <c r="C56" s="4" t="s">
        <v>81</v>
      </c>
      <c r="D56" s="19" t="s">
        <v>22</v>
      </c>
      <c r="E56" s="31">
        <v>370</v>
      </c>
      <c r="F56" s="42"/>
      <c r="G56" s="6">
        <f t="shared" si="0"/>
        <v>0</v>
      </c>
    </row>
    <row r="57" spans="1:7" ht="66.599999999999994" thickBot="1" x14ac:dyDescent="0.35">
      <c r="A57" s="2">
        <v>41</v>
      </c>
      <c r="B57" s="9" t="s">
        <v>82</v>
      </c>
      <c r="C57" s="4" t="s">
        <v>83</v>
      </c>
      <c r="D57" s="36" t="s">
        <v>22</v>
      </c>
      <c r="E57" s="31">
        <v>250</v>
      </c>
      <c r="F57" s="43"/>
      <c r="G57" s="6">
        <f t="shared" si="0"/>
        <v>0</v>
      </c>
    </row>
    <row r="58" spans="1:7" ht="66.599999999999994" thickBot="1" x14ac:dyDescent="0.35">
      <c r="A58" s="2">
        <v>42</v>
      </c>
      <c r="B58" s="3" t="s">
        <v>84</v>
      </c>
      <c r="C58" s="4" t="s">
        <v>85</v>
      </c>
      <c r="D58" s="19" t="s">
        <v>22</v>
      </c>
      <c r="E58" s="31">
        <v>90</v>
      </c>
      <c r="F58" s="42"/>
      <c r="G58" s="6">
        <f t="shared" si="0"/>
        <v>0</v>
      </c>
    </row>
    <row r="59" spans="1:7" ht="79.8" thickBot="1" x14ac:dyDescent="0.35">
      <c r="A59" s="2">
        <v>43</v>
      </c>
      <c r="B59" s="3" t="s">
        <v>86</v>
      </c>
      <c r="C59" s="4" t="s">
        <v>87</v>
      </c>
      <c r="D59" s="19" t="s">
        <v>22</v>
      </c>
      <c r="E59" s="31">
        <v>175</v>
      </c>
      <c r="F59" s="43"/>
      <c r="G59" s="6">
        <f t="shared" si="0"/>
        <v>0</v>
      </c>
    </row>
    <row r="60" spans="1:7" ht="15" thickBot="1" x14ac:dyDescent="0.35">
      <c r="A60" s="2">
        <v>44</v>
      </c>
      <c r="B60" s="3" t="s">
        <v>88</v>
      </c>
      <c r="C60" s="4" t="s">
        <v>89</v>
      </c>
      <c r="D60" s="19" t="s">
        <v>22</v>
      </c>
      <c r="E60" s="31">
        <v>3630</v>
      </c>
      <c r="F60" s="42"/>
      <c r="G60" s="6">
        <f t="shared" si="0"/>
        <v>0</v>
      </c>
    </row>
    <row r="61" spans="1:7" ht="40.200000000000003" thickBot="1" x14ac:dyDescent="0.35">
      <c r="A61" s="2">
        <v>45</v>
      </c>
      <c r="B61" s="3" t="s">
        <v>90</v>
      </c>
      <c r="C61" s="4" t="s">
        <v>91</v>
      </c>
      <c r="D61" s="19" t="s">
        <v>22</v>
      </c>
      <c r="E61" s="31">
        <v>95</v>
      </c>
      <c r="F61" s="43"/>
      <c r="G61" s="6">
        <f t="shared" si="0"/>
        <v>0</v>
      </c>
    </row>
    <row r="62" spans="1:7" ht="27" thickBot="1" x14ac:dyDescent="0.35">
      <c r="A62" s="2">
        <v>46</v>
      </c>
      <c r="B62" s="3" t="s">
        <v>92</v>
      </c>
      <c r="C62" s="4" t="s">
        <v>93</v>
      </c>
      <c r="D62" s="19" t="s">
        <v>22</v>
      </c>
      <c r="E62" s="31">
        <v>30</v>
      </c>
      <c r="F62" s="42"/>
      <c r="G62" s="6">
        <f t="shared" si="0"/>
        <v>0</v>
      </c>
    </row>
    <row r="63" spans="1:7" ht="27" thickBot="1" x14ac:dyDescent="0.35">
      <c r="A63" s="2">
        <v>47</v>
      </c>
      <c r="B63" s="3" t="s">
        <v>94</v>
      </c>
      <c r="C63" s="4" t="s">
        <v>95</v>
      </c>
      <c r="D63" s="19" t="s">
        <v>22</v>
      </c>
      <c r="E63" s="31">
        <v>600</v>
      </c>
      <c r="F63" s="43"/>
      <c r="G63" s="6">
        <f t="shared" si="0"/>
        <v>0</v>
      </c>
    </row>
    <row r="64" spans="1:7" ht="27" thickBot="1" x14ac:dyDescent="0.35">
      <c r="A64" s="2">
        <v>48</v>
      </c>
      <c r="B64" s="3" t="s">
        <v>96</v>
      </c>
      <c r="C64" s="4" t="s">
        <v>97</v>
      </c>
      <c r="D64" s="19" t="s">
        <v>22</v>
      </c>
      <c r="E64" s="31">
        <v>20100</v>
      </c>
      <c r="F64" s="43"/>
      <c r="G64" s="6">
        <f t="shared" si="0"/>
        <v>0</v>
      </c>
    </row>
    <row r="65" spans="1:7" ht="40.200000000000003" thickBot="1" x14ac:dyDescent="0.35">
      <c r="A65" s="2">
        <v>49</v>
      </c>
      <c r="B65" s="3" t="s">
        <v>98</v>
      </c>
      <c r="C65" s="4" t="s">
        <v>99</v>
      </c>
      <c r="D65" s="19" t="s">
        <v>22</v>
      </c>
      <c r="E65" s="31">
        <v>155</v>
      </c>
      <c r="F65" s="42"/>
      <c r="G65" s="6">
        <f t="shared" si="0"/>
        <v>0</v>
      </c>
    </row>
    <row r="66" spans="1:7" ht="40.200000000000003" thickBot="1" x14ac:dyDescent="0.35">
      <c r="A66" s="2">
        <v>50</v>
      </c>
      <c r="B66" s="3" t="s">
        <v>100</v>
      </c>
      <c r="C66" s="4" t="s">
        <v>101</v>
      </c>
      <c r="D66" s="19" t="s">
        <v>22</v>
      </c>
      <c r="E66" s="31">
        <v>555</v>
      </c>
      <c r="F66" s="43"/>
      <c r="G66" s="6">
        <f t="shared" si="0"/>
        <v>0</v>
      </c>
    </row>
    <row r="67" spans="1:7" ht="36.6" thickBot="1" x14ac:dyDescent="0.35">
      <c r="A67" s="2">
        <v>51</v>
      </c>
      <c r="B67" s="3" t="s">
        <v>102</v>
      </c>
      <c r="C67" s="4" t="s">
        <v>103</v>
      </c>
      <c r="D67" s="19" t="s">
        <v>22</v>
      </c>
      <c r="E67" s="31">
        <v>1060</v>
      </c>
      <c r="F67" s="43"/>
      <c r="G67" s="6">
        <f t="shared" si="0"/>
        <v>0</v>
      </c>
    </row>
    <row r="68" spans="1:7" ht="27" thickBot="1" x14ac:dyDescent="0.35">
      <c r="A68" s="2">
        <v>52</v>
      </c>
      <c r="B68" s="3" t="s">
        <v>104</v>
      </c>
      <c r="C68" s="4" t="s">
        <v>320</v>
      </c>
      <c r="D68" s="19" t="s">
        <v>22</v>
      </c>
      <c r="E68" s="31">
        <v>25</v>
      </c>
      <c r="F68" s="44"/>
      <c r="G68" s="6">
        <f t="shared" si="0"/>
        <v>0</v>
      </c>
    </row>
    <row r="69" spans="1:7" ht="40.200000000000003" thickBot="1" x14ac:dyDescent="0.35">
      <c r="A69" s="2">
        <v>53</v>
      </c>
      <c r="B69" s="3" t="s">
        <v>105</v>
      </c>
      <c r="C69" s="4" t="s">
        <v>106</v>
      </c>
      <c r="D69" s="19" t="s">
        <v>22</v>
      </c>
      <c r="E69" s="31">
        <v>20</v>
      </c>
      <c r="F69" s="43"/>
      <c r="G69" s="6">
        <f t="shared" si="0"/>
        <v>0</v>
      </c>
    </row>
    <row r="70" spans="1:7" ht="15" thickBot="1" x14ac:dyDescent="0.35">
      <c r="A70" s="2">
        <v>54</v>
      </c>
      <c r="B70" s="3" t="s">
        <v>107</v>
      </c>
      <c r="C70" s="4" t="s">
        <v>108</v>
      </c>
      <c r="D70" s="19" t="s">
        <v>22</v>
      </c>
      <c r="E70" s="31">
        <v>35</v>
      </c>
      <c r="F70" s="42"/>
      <c r="G70" s="6">
        <f t="shared" si="0"/>
        <v>0</v>
      </c>
    </row>
    <row r="71" spans="1:7" ht="40.200000000000003" thickBot="1" x14ac:dyDescent="0.35">
      <c r="A71" s="2">
        <v>55</v>
      </c>
      <c r="B71" s="3" t="s">
        <v>109</v>
      </c>
      <c r="C71" s="4" t="s">
        <v>110</v>
      </c>
      <c r="D71" s="19" t="s">
        <v>22</v>
      </c>
      <c r="E71" s="31">
        <v>70</v>
      </c>
      <c r="F71" s="43"/>
      <c r="G71" s="6">
        <f t="shared" si="0"/>
        <v>0</v>
      </c>
    </row>
    <row r="72" spans="1:7" ht="40.200000000000003" thickBot="1" x14ac:dyDescent="0.35">
      <c r="A72" s="2">
        <v>56</v>
      </c>
      <c r="B72" s="3" t="s">
        <v>111</v>
      </c>
      <c r="C72" s="4" t="s">
        <v>112</v>
      </c>
      <c r="D72" s="19" t="s">
        <v>22</v>
      </c>
      <c r="E72" s="31">
        <v>525</v>
      </c>
      <c r="F72" s="42"/>
      <c r="G72" s="6">
        <f t="shared" si="0"/>
        <v>0</v>
      </c>
    </row>
    <row r="73" spans="1:7" ht="40.200000000000003" thickBot="1" x14ac:dyDescent="0.35">
      <c r="A73" s="2">
        <v>57</v>
      </c>
      <c r="B73" s="3" t="s">
        <v>113</v>
      </c>
      <c r="C73" s="4" t="s">
        <v>114</v>
      </c>
      <c r="D73" s="19" t="s">
        <v>22</v>
      </c>
      <c r="E73" s="31">
        <v>60</v>
      </c>
      <c r="F73" s="43"/>
      <c r="G73" s="6">
        <f t="shared" si="0"/>
        <v>0</v>
      </c>
    </row>
    <row r="74" spans="1:7" ht="15" thickBot="1" x14ac:dyDescent="0.35">
      <c r="A74" s="2">
        <v>58</v>
      </c>
      <c r="B74" s="3" t="s">
        <v>115</v>
      </c>
      <c r="C74" s="4" t="s">
        <v>116</v>
      </c>
      <c r="D74" s="19" t="s">
        <v>22</v>
      </c>
      <c r="E74" s="31">
        <v>20</v>
      </c>
      <c r="F74" s="42"/>
      <c r="G74" s="6">
        <f t="shared" si="0"/>
        <v>0</v>
      </c>
    </row>
    <row r="75" spans="1:7" ht="15" thickBot="1" x14ac:dyDescent="0.35">
      <c r="A75" s="2">
        <v>59</v>
      </c>
      <c r="B75" s="3" t="s">
        <v>117</v>
      </c>
      <c r="C75" s="4" t="s">
        <v>118</v>
      </c>
      <c r="D75" s="19" t="s">
        <v>22</v>
      </c>
      <c r="E75" s="31">
        <v>45</v>
      </c>
      <c r="F75" s="43"/>
      <c r="G75" s="6">
        <f t="shared" si="0"/>
        <v>0</v>
      </c>
    </row>
    <row r="76" spans="1:7" ht="53.4" thickBot="1" x14ac:dyDescent="0.35">
      <c r="A76" s="2">
        <v>60</v>
      </c>
      <c r="B76" s="3" t="s">
        <v>119</v>
      </c>
      <c r="C76" s="4" t="s">
        <v>120</v>
      </c>
      <c r="D76" s="19" t="s">
        <v>121</v>
      </c>
      <c r="E76" s="31">
        <v>40</v>
      </c>
      <c r="F76" s="43"/>
      <c r="G76" s="6">
        <f t="shared" si="0"/>
        <v>0</v>
      </c>
    </row>
    <row r="77" spans="1:7" ht="40.200000000000003" thickBot="1" x14ac:dyDescent="0.35">
      <c r="A77" s="2">
        <v>61</v>
      </c>
      <c r="B77" s="3" t="s">
        <v>122</v>
      </c>
      <c r="C77" s="4" t="s">
        <v>123</v>
      </c>
      <c r="D77" s="19" t="s">
        <v>19</v>
      </c>
      <c r="E77" s="31">
        <v>400</v>
      </c>
      <c r="F77" s="43"/>
      <c r="G77" s="6">
        <f t="shared" si="0"/>
        <v>0</v>
      </c>
    </row>
    <row r="78" spans="1:7" ht="40.200000000000003" thickBot="1" x14ac:dyDescent="0.35">
      <c r="A78" s="2">
        <v>62</v>
      </c>
      <c r="B78" s="3" t="s">
        <v>124</v>
      </c>
      <c r="C78" s="4" t="s">
        <v>125</v>
      </c>
      <c r="D78" s="19" t="s">
        <v>22</v>
      </c>
      <c r="E78" s="31">
        <v>55</v>
      </c>
      <c r="F78" s="42"/>
      <c r="G78" s="6">
        <f t="shared" si="0"/>
        <v>0</v>
      </c>
    </row>
    <row r="79" spans="1:7" ht="27" thickBot="1" x14ac:dyDescent="0.35">
      <c r="A79" s="2">
        <v>63</v>
      </c>
      <c r="B79" s="3" t="s">
        <v>126</v>
      </c>
      <c r="C79" s="4" t="s">
        <v>127</v>
      </c>
      <c r="D79" s="19" t="s">
        <v>22</v>
      </c>
      <c r="E79" s="31">
        <v>35</v>
      </c>
      <c r="F79" s="43"/>
      <c r="G79" s="6">
        <f t="shared" si="0"/>
        <v>0</v>
      </c>
    </row>
    <row r="80" spans="1:7" ht="40.200000000000003" thickBot="1" x14ac:dyDescent="0.35">
      <c r="A80" s="2">
        <v>64</v>
      </c>
      <c r="B80" s="3" t="s">
        <v>128</v>
      </c>
      <c r="C80" s="4" t="s">
        <v>129</v>
      </c>
      <c r="D80" s="19" t="s">
        <v>22</v>
      </c>
      <c r="E80" s="31">
        <v>70</v>
      </c>
      <c r="F80" s="42"/>
      <c r="G80" s="6">
        <f t="shared" ref="G80:G136" si="1">E80*F80</f>
        <v>0</v>
      </c>
    </row>
    <row r="81" spans="1:7" ht="40.200000000000003" thickBot="1" x14ac:dyDescent="0.35">
      <c r="A81" s="2">
        <v>65</v>
      </c>
      <c r="B81" s="3" t="s">
        <v>130</v>
      </c>
      <c r="C81" s="4" t="s">
        <v>131</v>
      </c>
      <c r="D81" s="19" t="s">
        <v>22</v>
      </c>
      <c r="E81" s="31">
        <v>80</v>
      </c>
      <c r="F81" s="43"/>
      <c r="G81" s="6">
        <f t="shared" si="1"/>
        <v>0</v>
      </c>
    </row>
    <row r="82" spans="1:7" ht="66.599999999999994" thickBot="1" x14ac:dyDescent="0.35">
      <c r="A82" s="2">
        <v>66</v>
      </c>
      <c r="B82" s="3" t="s">
        <v>132</v>
      </c>
      <c r="C82" s="4" t="s">
        <v>133</v>
      </c>
      <c r="D82" s="19" t="s">
        <v>22</v>
      </c>
      <c r="E82" s="31">
        <v>55</v>
      </c>
      <c r="F82" s="42"/>
      <c r="G82" s="6">
        <f t="shared" si="1"/>
        <v>0</v>
      </c>
    </row>
    <row r="83" spans="1:7" ht="53.4" thickBot="1" x14ac:dyDescent="0.35">
      <c r="A83" s="2">
        <v>67</v>
      </c>
      <c r="B83" s="3" t="s">
        <v>134</v>
      </c>
      <c r="C83" s="4" t="s">
        <v>135</v>
      </c>
      <c r="D83" s="19" t="s">
        <v>22</v>
      </c>
      <c r="E83" s="31">
        <v>55</v>
      </c>
      <c r="F83" s="43"/>
      <c r="G83" s="6">
        <f t="shared" si="1"/>
        <v>0</v>
      </c>
    </row>
    <row r="84" spans="1:7" ht="40.200000000000003" thickBot="1" x14ac:dyDescent="0.35">
      <c r="A84" s="2">
        <v>68</v>
      </c>
      <c r="B84" s="3" t="s">
        <v>136</v>
      </c>
      <c r="C84" s="4" t="s">
        <v>137</v>
      </c>
      <c r="D84" s="19" t="s">
        <v>121</v>
      </c>
      <c r="E84" s="31">
        <v>1160</v>
      </c>
      <c r="F84" s="42"/>
      <c r="G84" s="6">
        <f t="shared" si="1"/>
        <v>0</v>
      </c>
    </row>
    <row r="85" spans="1:7" ht="40.200000000000003" thickBot="1" x14ac:dyDescent="0.35">
      <c r="A85" s="2">
        <v>69</v>
      </c>
      <c r="B85" s="3" t="s">
        <v>138</v>
      </c>
      <c r="C85" s="4" t="s">
        <v>139</v>
      </c>
      <c r="D85" s="19" t="s">
        <v>121</v>
      </c>
      <c r="E85" s="31">
        <v>60</v>
      </c>
      <c r="F85" s="43"/>
      <c r="G85" s="6">
        <f t="shared" si="1"/>
        <v>0</v>
      </c>
    </row>
    <row r="86" spans="1:7" ht="40.200000000000003" thickBot="1" x14ac:dyDescent="0.35">
      <c r="A86" s="2">
        <v>70</v>
      </c>
      <c r="B86" s="3" t="s">
        <v>140</v>
      </c>
      <c r="C86" s="4" t="s">
        <v>141</v>
      </c>
      <c r="D86" s="19" t="s">
        <v>121</v>
      </c>
      <c r="E86" s="31">
        <v>115</v>
      </c>
      <c r="F86" s="42"/>
      <c r="G86" s="6">
        <f t="shared" si="1"/>
        <v>0</v>
      </c>
    </row>
    <row r="87" spans="1:7" ht="66.599999999999994" thickBot="1" x14ac:dyDescent="0.35">
      <c r="A87" s="2">
        <v>71</v>
      </c>
      <c r="B87" s="3" t="s">
        <v>142</v>
      </c>
      <c r="C87" s="4" t="s">
        <v>143</v>
      </c>
      <c r="D87" s="19" t="s">
        <v>144</v>
      </c>
      <c r="E87" s="31">
        <v>55</v>
      </c>
      <c r="F87" s="43"/>
      <c r="G87" s="6">
        <f t="shared" si="1"/>
        <v>0</v>
      </c>
    </row>
    <row r="88" spans="1:7" ht="40.200000000000003" thickBot="1" x14ac:dyDescent="0.35">
      <c r="A88" s="2">
        <v>72</v>
      </c>
      <c r="B88" s="3" t="s">
        <v>145</v>
      </c>
      <c r="C88" s="4" t="s">
        <v>146</v>
      </c>
      <c r="D88" s="19" t="s">
        <v>22</v>
      </c>
      <c r="E88" s="31">
        <v>40</v>
      </c>
      <c r="F88" s="43"/>
      <c r="G88" s="6">
        <f t="shared" si="1"/>
        <v>0</v>
      </c>
    </row>
    <row r="89" spans="1:7" ht="27" thickBot="1" x14ac:dyDescent="0.35">
      <c r="A89" s="2">
        <v>73</v>
      </c>
      <c r="B89" s="3" t="s">
        <v>147</v>
      </c>
      <c r="C89" s="4" t="s">
        <v>148</v>
      </c>
      <c r="D89" s="19" t="s">
        <v>149</v>
      </c>
      <c r="E89" s="31">
        <v>30</v>
      </c>
      <c r="F89" s="42"/>
      <c r="G89" s="6">
        <f t="shared" si="1"/>
        <v>0</v>
      </c>
    </row>
    <row r="90" spans="1:7" ht="27" thickBot="1" x14ac:dyDescent="0.35">
      <c r="A90" s="2">
        <v>74</v>
      </c>
      <c r="B90" s="3" t="s">
        <v>150</v>
      </c>
      <c r="C90" s="4" t="s">
        <v>151</v>
      </c>
      <c r="D90" s="19" t="s">
        <v>152</v>
      </c>
      <c r="E90" s="31">
        <v>10</v>
      </c>
      <c r="F90" s="43"/>
      <c r="G90" s="6">
        <f t="shared" si="1"/>
        <v>0</v>
      </c>
    </row>
    <row r="91" spans="1:7" ht="66.599999999999994" thickBot="1" x14ac:dyDescent="0.35">
      <c r="A91" s="2">
        <v>75</v>
      </c>
      <c r="B91" s="3" t="s">
        <v>154</v>
      </c>
      <c r="C91" s="4" t="s">
        <v>155</v>
      </c>
      <c r="D91" s="19" t="s">
        <v>149</v>
      </c>
      <c r="E91" s="31">
        <v>30</v>
      </c>
      <c r="F91" s="42"/>
      <c r="G91" s="6">
        <f t="shared" si="1"/>
        <v>0</v>
      </c>
    </row>
    <row r="92" spans="1:7" ht="40.200000000000003" thickBot="1" x14ac:dyDescent="0.35">
      <c r="A92" s="2">
        <v>76</v>
      </c>
      <c r="B92" s="3" t="s">
        <v>156</v>
      </c>
      <c r="C92" s="4" t="s">
        <v>157</v>
      </c>
      <c r="D92" s="19" t="s">
        <v>121</v>
      </c>
      <c r="E92" s="31">
        <v>15</v>
      </c>
      <c r="F92" s="43"/>
      <c r="G92" s="6">
        <f t="shared" si="1"/>
        <v>0</v>
      </c>
    </row>
    <row r="93" spans="1:7" ht="66.599999999999994" thickBot="1" x14ac:dyDescent="0.35">
      <c r="A93" s="2">
        <v>77</v>
      </c>
      <c r="B93" s="3" t="s">
        <v>158</v>
      </c>
      <c r="C93" s="4" t="s">
        <v>159</v>
      </c>
      <c r="D93" s="19" t="s">
        <v>121</v>
      </c>
      <c r="E93" s="31">
        <v>70</v>
      </c>
      <c r="F93" s="44"/>
      <c r="G93" s="6">
        <f t="shared" si="1"/>
        <v>0</v>
      </c>
    </row>
    <row r="94" spans="1:7" ht="93" thickBot="1" x14ac:dyDescent="0.35">
      <c r="A94" s="2">
        <v>78</v>
      </c>
      <c r="B94" s="3" t="s">
        <v>160</v>
      </c>
      <c r="C94" s="4" t="s">
        <v>161</v>
      </c>
      <c r="D94" s="19" t="s">
        <v>149</v>
      </c>
      <c r="E94" s="31">
        <v>50</v>
      </c>
      <c r="F94" s="43"/>
      <c r="G94" s="6">
        <f t="shared" si="1"/>
        <v>0</v>
      </c>
    </row>
    <row r="95" spans="1:7" ht="27" thickBot="1" x14ac:dyDescent="0.35">
      <c r="A95" s="2">
        <v>79</v>
      </c>
      <c r="B95" s="3" t="s">
        <v>162</v>
      </c>
      <c r="C95" s="4" t="s">
        <v>163</v>
      </c>
      <c r="D95" s="19" t="s">
        <v>41</v>
      </c>
      <c r="E95" s="31">
        <v>55</v>
      </c>
      <c r="F95" s="42"/>
      <c r="G95" s="6">
        <f t="shared" si="1"/>
        <v>0</v>
      </c>
    </row>
    <row r="96" spans="1:7" ht="53.4" thickBot="1" x14ac:dyDescent="0.35">
      <c r="A96" s="2">
        <v>80</v>
      </c>
      <c r="B96" s="3" t="s">
        <v>164</v>
      </c>
      <c r="C96" s="4" t="s">
        <v>165</v>
      </c>
      <c r="D96" s="19" t="s">
        <v>22</v>
      </c>
      <c r="E96" s="31">
        <v>185</v>
      </c>
      <c r="F96" s="43"/>
      <c r="G96" s="6">
        <f t="shared" si="1"/>
        <v>0</v>
      </c>
    </row>
    <row r="97" spans="1:7" ht="27" thickBot="1" x14ac:dyDescent="0.35">
      <c r="A97" s="2">
        <v>81</v>
      </c>
      <c r="B97" s="3" t="s">
        <v>166</v>
      </c>
      <c r="C97" s="4" t="s">
        <v>167</v>
      </c>
      <c r="D97" s="19" t="s">
        <v>168</v>
      </c>
      <c r="E97" s="31">
        <v>30</v>
      </c>
      <c r="F97" s="43"/>
      <c r="G97" s="6">
        <f t="shared" si="1"/>
        <v>0</v>
      </c>
    </row>
    <row r="98" spans="1:7" ht="36.6" thickBot="1" x14ac:dyDescent="0.35">
      <c r="A98" s="2">
        <v>82</v>
      </c>
      <c r="B98" s="3" t="s">
        <v>169</v>
      </c>
      <c r="C98" s="4" t="s">
        <v>170</v>
      </c>
      <c r="D98" s="19" t="s">
        <v>41</v>
      </c>
      <c r="E98" s="31">
        <v>100</v>
      </c>
      <c r="F98" s="42"/>
      <c r="G98" s="6">
        <f t="shared" si="1"/>
        <v>0</v>
      </c>
    </row>
    <row r="99" spans="1:7" ht="79.8" thickBot="1" x14ac:dyDescent="0.35">
      <c r="A99" s="2">
        <v>83</v>
      </c>
      <c r="B99" s="3" t="s">
        <v>171</v>
      </c>
      <c r="C99" s="4" t="s">
        <v>172</v>
      </c>
      <c r="D99" s="19" t="s">
        <v>22</v>
      </c>
      <c r="E99" s="31">
        <v>20</v>
      </c>
      <c r="F99" s="43"/>
      <c r="G99" s="6">
        <f t="shared" si="1"/>
        <v>0</v>
      </c>
    </row>
    <row r="100" spans="1:7" ht="79.8" thickBot="1" x14ac:dyDescent="0.35">
      <c r="A100" s="2">
        <v>84</v>
      </c>
      <c r="B100" s="7" t="s">
        <v>173</v>
      </c>
      <c r="C100" s="11" t="s">
        <v>174</v>
      </c>
      <c r="D100" s="35" t="s">
        <v>22</v>
      </c>
      <c r="E100" s="31">
        <v>130</v>
      </c>
      <c r="F100" s="42"/>
      <c r="G100" s="6">
        <f t="shared" si="1"/>
        <v>0</v>
      </c>
    </row>
    <row r="101" spans="1:7" ht="24.6" thickBot="1" x14ac:dyDescent="0.35">
      <c r="A101" s="2">
        <v>85</v>
      </c>
      <c r="B101" s="3" t="s">
        <v>175</v>
      </c>
      <c r="C101" s="4" t="s">
        <v>176</v>
      </c>
      <c r="D101" s="19" t="s">
        <v>22</v>
      </c>
      <c r="E101" s="31">
        <v>25</v>
      </c>
      <c r="F101" s="43"/>
      <c r="G101" s="6">
        <f t="shared" si="1"/>
        <v>0</v>
      </c>
    </row>
    <row r="102" spans="1:7" ht="24.6" thickBot="1" x14ac:dyDescent="0.35">
      <c r="A102" s="2">
        <v>86</v>
      </c>
      <c r="B102" s="3" t="s">
        <v>177</v>
      </c>
      <c r="C102" s="4" t="s">
        <v>178</v>
      </c>
      <c r="D102" s="19" t="s">
        <v>22</v>
      </c>
      <c r="E102" s="31">
        <v>40</v>
      </c>
      <c r="F102" s="42"/>
      <c r="G102" s="6">
        <f t="shared" si="1"/>
        <v>0</v>
      </c>
    </row>
    <row r="103" spans="1:7" ht="24.6" thickBot="1" x14ac:dyDescent="0.35">
      <c r="A103" s="2">
        <v>87</v>
      </c>
      <c r="B103" s="3" t="s">
        <v>179</v>
      </c>
      <c r="C103" s="4" t="s">
        <v>180</v>
      </c>
      <c r="D103" s="19" t="s">
        <v>22</v>
      </c>
      <c r="E103" s="31">
        <v>30</v>
      </c>
      <c r="F103" s="45"/>
      <c r="G103" s="6">
        <f t="shared" si="1"/>
        <v>0</v>
      </c>
    </row>
    <row r="104" spans="1:7" ht="36.6" thickBot="1" x14ac:dyDescent="0.35">
      <c r="A104" s="2">
        <v>88</v>
      </c>
      <c r="B104" s="3" t="s">
        <v>181</v>
      </c>
      <c r="C104" s="4" t="s">
        <v>182</v>
      </c>
      <c r="D104" s="19" t="s">
        <v>22</v>
      </c>
      <c r="E104" s="31">
        <v>20</v>
      </c>
      <c r="F104" s="44"/>
      <c r="G104" s="6">
        <f t="shared" si="1"/>
        <v>0</v>
      </c>
    </row>
    <row r="105" spans="1:7" ht="93" thickBot="1" x14ac:dyDescent="0.35">
      <c r="A105" s="2">
        <v>89</v>
      </c>
      <c r="B105" s="7" t="s">
        <v>183</v>
      </c>
      <c r="C105" s="8" t="s">
        <v>184</v>
      </c>
      <c r="D105" s="35" t="s">
        <v>22</v>
      </c>
      <c r="E105" s="31">
        <v>15</v>
      </c>
      <c r="F105" s="43"/>
      <c r="G105" s="6">
        <f t="shared" si="1"/>
        <v>0</v>
      </c>
    </row>
    <row r="106" spans="1:7" ht="106.2" thickBot="1" x14ac:dyDescent="0.35">
      <c r="A106" s="2">
        <v>90</v>
      </c>
      <c r="B106" s="3" t="s">
        <v>185</v>
      </c>
      <c r="C106" s="4" t="s">
        <v>186</v>
      </c>
      <c r="D106" s="19" t="s">
        <v>22</v>
      </c>
      <c r="E106" s="31">
        <v>70</v>
      </c>
      <c r="F106" s="42"/>
      <c r="G106" s="6">
        <f t="shared" si="1"/>
        <v>0</v>
      </c>
    </row>
    <row r="107" spans="1:7" ht="93" thickBot="1" x14ac:dyDescent="0.35">
      <c r="A107" s="2">
        <v>91</v>
      </c>
      <c r="B107" s="3" t="s">
        <v>187</v>
      </c>
      <c r="C107" s="4" t="s">
        <v>188</v>
      </c>
      <c r="D107" s="19" t="s">
        <v>22</v>
      </c>
      <c r="E107" s="31">
        <v>40</v>
      </c>
      <c r="F107" s="43"/>
      <c r="G107" s="6">
        <f t="shared" si="1"/>
        <v>0</v>
      </c>
    </row>
    <row r="108" spans="1:7" ht="153" customHeight="1" thickBot="1" x14ac:dyDescent="0.35">
      <c r="A108" s="2">
        <v>92</v>
      </c>
      <c r="B108" s="3" t="s">
        <v>189</v>
      </c>
      <c r="C108" s="4" t="s">
        <v>190</v>
      </c>
      <c r="D108" s="19" t="s">
        <v>22</v>
      </c>
      <c r="E108" s="31">
        <v>30</v>
      </c>
      <c r="F108" s="42"/>
      <c r="G108" s="6">
        <f t="shared" si="1"/>
        <v>0</v>
      </c>
    </row>
    <row r="109" spans="1:7" ht="40.200000000000003" thickBot="1" x14ac:dyDescent="0.35">
      <c r="A109" s="2">
        <v>93</v>
      </c>
      <c r="B109" s="3" t="s">
        <v>192</v>
      </c>
      <c r="C109" s="4" t="s">
        <v>193</v>
      </c>
      <c r="D109" s="19" t="s">
        <v>191</v>
      </c>
      <c r="E109" s="31">
        <v>60</v>
      </c>
      <c r="F109" s="43"/>
      <c r="G109" s="6">
        <f t="shared" si="1"/>
        <v>0</v>
      </c>
    </row>
    <row r="110" spans="1:7" ht="24.6" thickBot="1" x14ac:dyDescent="0.35">
      <c r="A110" s="2">
        <v>94</v>
      </c>
      <c r="B110" s="3" t="s">
        <v>194</v>
      </c>
      <c r="C110" s="4" t="s">
        <v>195</v>
      </c>
      <c r="D110" s="19" t="s">
        <v>196</v>
      </c>
      <c r="E110" s="31">
        <v>25</v>
      </c>
      <c r="F110" s="42"/>
      <c r="G110" s="6">
        <f t="shared" si="1"/>
        <v>0</v>
      </c>
    </row>
    <row r="111" spans="1:7" ht="27" thickBot="1" x14ac:dyDescent="0.35">
      <c r="A111" s="2">
        <v>95</v>
      </c>
      <c r="B111" s="7" t="s">
        <v>197</v>
      </c>
      <c r="C111" s="11" t="s">
        <v>198</v>
      </c>
      <c r="D111" s="35" t="s">
        <v>199</v>
      </c>
      <c r="E111" s="31">
        <v>5</v>
      </c>
      <c r="F111" s="43"/>
      <c r="G111" s="6">
        <f t="shared" si="1"/>
        <v>0</v>
      </c>
    </row>
    <row r="112" spans="1:7" ht="27" thickBot="1" x14ac:dyDescent="0.35">
      <c r="A112" s="2">
        <v>96</v>
      </c>
      <c r="B112" s="3" t="s">
        <v>197</v>
      </c>
      <c r="C112" s="4" t="s">
        <v>198</v>
      </c>
      <c r="D112" s="19" t="s">
        <v>153</v>
      </c>
      <c r="E112" s="31">
        <v>10</v>
      </c>
      <c r="F112" s="42"/>
      <c r="G112" s="6">
        <f t="shared" si="1"/>
        <v>0</v>
      </c>
    </row>
    <row r="113" spans="1:7" ht="27" thickBot="1" x14ac:dyDescent="0.35">
      <c r="A113" s="2">
        <v>97</v>
      </c>
      <c r="B113" s="3" t="s">
        <v>197</v>
      </c>
      <c r="C113" s="4" t="s">
        <v>198</v>
      </c>
      <c r="D113" s="19" t="s">
        <v>196</v>
      </c>
      <c r="E113" s="31">
        <v>5</v>
      </c>
      <c r="F113" s="43"/>
      <c r="G113" s="6">
        <f t="shared" si="1"/>
        <v>0</v>
      </c>
    </row>
    <row r="114" spans="1:7" ht="40.200000000000003" thickBot="1" x14ac:dyDescent="0.35">
      <c r="A114" s="2">
        <v>98</v>
      </c>
      <c r="B114" s="3" t="s">
        <v>200</v>
      </c>
      <c r="C114" s="4" t="s">
        <v>201</v>
      </c>
      <c r="D114" s="19" t="s">
        <v>199</v>
      </c>
      <c r="E114" s="31">
        <v>15</v>
      </c>
      <c r="F114" s="44"/>
      <c r="G114" s="6">
        <f t="shared" si="1"/>
        <v>0</v>
      </c>
    </row>
    <row r="115" spans="1:7" ht="40.200000000000003" thickBot="1" x14ac:dyDescent="0.35">
      <c r="A115" s="2">
        <v>99</v>
      </c>
      <c r="B115" s="3" t="s">
        <v>202</v>
      </c>
      <c r="C115" s="4" t="s">
        <v>203</v>
      </c>
      <c r="D115" s="19" t="s">
        <v>41</v>
      </c>
      <c r="E115" s="31">
        <v>400</v>
      </c>
      <c r="F115" s="45"/>
      <c r="G115" s="6">
        <f t="shared" si="1"/>
        <v>0</v>
      </c>
    </row>
    <row r="116" spans="1:7" ht="27" thickBot="1" x14ac:dyDescent="0.35">
      <c r="A116" s="2">
        <v>100</v>
      </c>
      <c r="B116" s="3" t="s">
        <v>204</v>
      </c>
      <c r="C116" s="4" t="s">
        <v>205</v>
      </c>
      <c r="D116" s="19" t="s">
        <v>41</v>
      </c>
      <c r="E116" s="31">
        <v>70</v>
      </c>
      <c r="F116" s="44"/>
      <c r="G116" s="6">
        <f t="shared" si="1"/>
        <v>0</v>
      </c>
    </row>
    <row r="117" spans="1:7" ht="15" thickBot="1" x14ac:dyDescent="0.35">
      <c r="A117" s="2">
        <v>101</v>
      </c>
      <c r="B117" s="3" t="s">
        <v>206</v>
      </c>
      <c r="C117" s="4" t="s">
        <v>207</v>
      </c>
      <c r="D117" s="19" t="s">
        <v>41</v>
      </c>
      <c r="E117" s="31">
        <v>5</v>
      </c>
      <c r="F117" s="45"/>
      <c r="G117" s="6">
        <f t="shared" si="1"/>
        <v>0</v>
      </c>
    </row>
    <row r="118" spans="1:7" ht="40.200000000000003" thickBot="1" x14ac:dyDescent="0.35">
      <c r="A118" s="2">
        <v>102</v>
      </c>
      <c r="B118" s="3" t="s">
        <v>208</v>
      </c>
      <c r="C118" s="4" t="s">
        <v>209</v>
      </c>
      <c r="D118" s="19" t="s">
        <v>41</v>
      </c>
      <c r="E118" s="31">
        <v>100</v>
      </c>
      <c r="F118" s="44"/>
      <c r="G118" s="6">
        <f t="shared" si="1"/>
        <v>0</v>
      </c>
    </row>
    <row r="119" spans="1:7" ht="24.6" thickBot="1" x14ac:dyDescent="0.35">
      <c r="A119" s="2">
        <v>103</v>
      </c>
      <c r="B119" s="3" t="s">
        <v>210</v>
      </c>
      <c r="C119" s="4" t="s">
        <v>211</v>
      </c>
      <c r="D119" s="19" t="s">
        <v>22</v>
      </c>
      <c r="E119" s="31">
        <v>230</v>
      </c>
      <c r="F119" s="45"/>
      <c r="G119" s="6">
        <f t="shared" si="1"/>
        <v>0</v>
      </c>
    </row>
    <row r="120" spans="1:7" ht="24.6" thickBot="1" x14ac:dyDescent="0.35">
      <c r="A120" s="2">
        <v>104</v>
      </c>
      <c r="B120" s="3" t="s">
        <v>212</v>
      </c>
      <c r="C120" s="4" t="s">
        <v>213</v>
      </c>
      <c r="D120" s="19" t="s">
        <v>22</v>
      </c>
      <c r="E120" s="31">
        <v>12</v>
      </c>
      <c r="F120" s="45"/>
      <c r="G120" s="6">
        <f t="shared" si="1"/>
        <v>0</v>
      </c>
    </row>
    <row r="121" spans="1:7" ht="24.6" thickBot="1" x14ac:dyDescent="0.35">
      <c r="A121" s="2">
        <v>105</v>
      </c>
      <c r="B121" s="3" t="s">
        <v>214</v>
      </c>
      <c r="C121" s="4" t="s">
        <v>215</v>
      </c>
      <c r="D121" s="19" t="s">
        <v>22</v>
      </c>
      <c r="E121" s="31">
        <v>40</v>
      </c>
      <c r="F121" s="44"/>
      <c r="G121" s="6">
        <f t="shared" si="1"/>
        <v>0</v>
      </c>
    </row>
    <row r="122" spans="1:7" ht="36.6" thickBot="1" x14ac:dyDescent="0.35">
      <c r="A122" s="2">
        <v>106</v>
      </c>
      <c r="B122" s="3" t="s">
        <v>216</v>
      </c>
      <c r="C122" s="4" t="s">
        <v>217</v>
      </c>
      <c r="D122" s="19" t="s">
        <v>22</v>
      </c>
      <c r="E122" s="31">
        <v>50</v>
      </c>
      <c r="F122" s="45"/>
      <c r="G122" s="6">
        <f t="shared" si="1"/>
        <v>0</v>
      </c>
    </row>
    <row r="123" spans="1:7" ht="15" thickBot="1" x14ac:dyDescent="0.35">
      <c r="A123" s="2">
        <v>107</v>
      </c>
      <c r="B123" s="3" t="s">
        <v>218</v>
      </c>
      <c r="C123" s="4" t="s">
        <v>219</v>
      </c>
      <c r="D123" s="19" t="s">
        <v>41</v>
      </c>
      <c r="E123" s="31">
        <v>15</v>
      </c>
      <c r="F123" s="44"/>
      <c r="G123" s="6">
        <f t="shared" si="1"/>
        <v>0</v>
      </c>
    </row>
    <row r="124" spans="1:7" ht="36.6" thickBot="1" x14ac:dyDescent="0.35">
      <c r="A124" s="2">
        <v>108</v>
      </c>
      <c r="B124" s="3" t="s">
        <v>220</v>
      </c>
      <c r="C124" s="4" t="s">
        <v>221</v>
      </c>
      <c r="D124" s="19" t="s">
        <v>41</v>
      </c>
      <c r="E124" s="31">
        <v>20</v>
      </c>
      <c r="F124" s="45"/>
      <c r="G124" s="6">
        <f t="shared" si="1"/>
        <v>0</v>
      </c>
    </row>
    <row r="125" spans="1:7" ht="36.6" thickBot="1" x14ac:dyDescent="0.35">
      <c r="A125" s="2">
        <v>109</v>
      </c>
      <c r="B125" s="3" t="s">
        <v>222</v>
      </c>
      <c r="C125" s="4" t="s">
        <v>223</v>
      </c>
      <c r="D125" s="19" t="s">
        <v>41</v>
      </c>
      <c r="E125" s="31">
        <v>30</v>
      </c>
      <c r="F125" s="44"/>
      <c r="G125" s="6">
        <f t="shared" si="1"/>
        <v>0</v>
      </c>
    </row>
    <row r="126" spans="1:7" ht="53.4" thickBot="1" x14ac:dyDescent="0.35">
      <c r="A126" s="2">
        <v>110</v>
      </c>
      <c r="B126" s="3" t="s">
        <v>224</v>
      </c>
      <c r="C126" s="4" t="s">
        <v>225</v>
      </c>
      <c r="D126" s="19" t="s">
        <v>41</v>
      </c>
      <c r="E126" s="31">
        <v>40</v>
      </c>
      <c r="F126" s="45"/>
      <c r="G126" s="6">
        <f t="shared" si="1"/>
        <v>0</v>
      </c>
    </row>
    <row r="127" spans="1:7" ht="40.200000000000003" thickBot="1" x14ac:dyDescent="0.35">
      <c r="A127" s="2">
        <v>111</v>
      </c>
      <c r="B127" s="3" t="s">
        <v>226</v>
      </c>
      <c r="C127" s="4" t="s">
        <v>227</v>
      </c>
      <c r="D127" s="19" t="s">
        <v>41</v>
      </c>
      <c r="E127" s="31">
        <v>110</v>
      </c>
      <c r="F127" s="44"/>
      <c r="G127" s="6">
        <f t="shared" si="1"/>
        <v>0</v>
      </c>
    </row>
    <row r="128" spans="1:7" ht="40.200000000000003" thickBot="1" x14ac:dyDescent="0.35">
      <c r="A128" s="2">
        <v>112</v>
      </c>
      <c r="B128" s="3" t="s">
        <v>228</v>
      </c>
      <c r="C128" s="4" t="s">
        <v>229</v>
      </c>
      <c r="D128" s="19" t="s">
        <v>41</v>
      </c>
      <c r="E128" s="31">
        <v>230</v>
      </c>
      <c r="F128" s="45"/>
      <c r="G128" s="6">
        <f t="shared" si="1"/>
        <v>0</v>
      </c>
    </row>
    <row r="129" spans="1:7" ht="53.4" thickBot="1" x14ac:dyDescent="0.35">
      <c r="A129" s="2">
        <v>113</v>
      </c>
      <c r="B129" s="3" t="s">
        <v>230</v>
      </c>
      <c r="C129" s="4" t="s">
        <v>231</v>
      </c>
      <c r="D129" s="19" t="s">
        <v>41</v>
      </c>
      <c r="E129" s="31">
        <v>80</v>
      </c>
      <c r="F129" s="44"/>
      <c r="G129" s="6">
        <f t="shared" si="1"/>
        <v>0</v>
      </c>
    </row>
    <row r="130" spans="1:7" ht="24.6" thickBot="1" x14ac:dyDescent="0.35">
      <c r="A130" s="2">
        <v>114</v>
      </c>
      <c r="B130" s="3" t="s">
        <v>232</v>
      </c>
      <c r="C130" s="4" t="s">
        <v>233</v>
      </c>
      <c r="D130" s="19" t="s">
        <v>234</v>
      </c>
      <c r="E130" s="31">
        <v>400</v>
      </c>
      <c r="F130" s="45"/>
      <c r="G130" s="6">
        <f t="shared" si="1"/>
        <v>0</v>
      </c>
    </row>
    <row r="131" spans="1:7" ht="119.4" thickBot="1" x14ac:dyDescent="0.35">
      <c r="A131" s="2">
        <v>115</v>
      </c>
      <c r="B131" s="3" t="s">
        <v>235</v>
      </c>
      <c r="C131" s="4" t="s">
        <v>236</v>
      </c>
      <c r="D131" s="19" t="s">
        <v>237</v>
      </c>
      <c r="E131" s="31">
        <v>40</v>
      </c>
      <c r="F131" s="45"/>
      <c r="G131" s="6">
        <f t="shared" si="1"/>
        <v>0</v>
      </c>
    </row>
    <row r="132" spans="1:7" ht="40.200000000000003" thickBot="1" x14ac:dyDescent="0.35">
      <c r="A132" s="2">
        <v>116</v>
      </c>
      <c r="B132" s="3" t="s">
        <v>238</v>
      </c>
      <c r="C132" s="4" t="s">
        <v>239</v>
      </c>
      <c r="D132" s="19" t="s">
        <v>240</v>
      </c>
      <c r="E132" s="31">
        <v>15</v>
      </c>
      <c r="F132" s="44"/>
      <c r="G132" s="6">
        <f t="shared" si="1"/>
        <v>0</v>
      </c>
    </row>
    <row r="133" spans="1:7" ht="53.4" thickBot="1" x14ac:dyDescent="0.35">
      <c r="A133" s="2">
        <v>117</v>
      </c>
      <c r="B133" s="3" t="s">
        <v>241</v>
      </c>
      <c r="C133" s="4" t="s">
        <v>242</v>
      </c>
      <c r="D133" s="19" t="s">
        <v>243</v>
      </c>
      <c r="E133" s="31">
        <v>50</v>
      </c>
      <c r="F133" s="44"/>
      <c r="G133" s="6">
        <f t="shared" si="1"/>
        <v>0</v>
      </c>
    </row>
    <row r="134" spans="1:7" ht="119.4" thickBot="1" x14ac:dyDescent="0.35">
      <c r="A134" s="2">
        <v>118</v>
      </c>
      <c r="B134" s="3" t="s">
        <v>244</v>
      </c>
      <c r="C134" s="4" t="s">
        <v>245</v>
      </c>
      <c r="D134" s="19" t="s">
        <v>22</v>
      </c>
      <c r="E134" s="31">
        <v>25</v>
      </c>
      <c r="F134" s="45"/>
      <c r="G134" s="6">
        <f t="shared" si="1"/>
        <v>0</v>
      </c>
    </row>
    <row r="135" spans="1:7" ht="24.6" thickBot="1" x14ac:dyDescent="0.35">
      <c r="A135" s="2">
        <v>119</v>
      </c>
      <c r="B135" s="3" t="s">
        <v>246</v>
      </c>
      <c r="C135" s="4" t="s">
        <v>247</v>
      </c>
      <c r="D135" s="19" t="s">
        <v>248</v>
      </c>
      <c r="E135" s="31">
        <v>20</v>
      </c>
      <c r="F135" s="44"/>
      <c r="G135" s="6">
        <f t="shared" si="1"/>
        <v>0</v>
      </c>
    </row>
    <row r="136" spans="1:7" ht="27" thickBot="1" x14ac:dyDescent="0.35">
      <c r="A136" s="2">
        <v>120</v>
      </c>
      <c r="B136" s="3" t="s">
        <v>249</v>
      </c>
      <c r="C136" s="4" t="s">
        <v>250</v>
      </c>
      <c r="D136" s="19" t="s">
        <v>251</v>
      </c>
      <c r="E136" s="31">
        <v>80</v>
      </c>
      <c r="F136" s="45"/>
      <c r="G136" s="6">
        <f t="shared" si="1"/>
        <v>0</v>
      </c>
    </row>
    <row r="137" spans="1:7" ht="66.599999999999994" thickBot="1" x14ac:dyDescent="0.35">
      <c r="A137" s="2">
        <v>121</v>
      </c>
      <c r="B137" s="3" t="s">
        <v>252</v>
      </c>
      <c r="C137" s="4" t="s">
        <v>253</v>
      </c>
      <c r="D137" s="19" t="s">
        <v>22</v>
      </c>
      <c r="E137" s="31">
        <v>40</v>
      </c>
      <c r="F137" s="44"/>
      <c r="G137" s="6">
        <f t="shared" ref="G137:G167" si="2">E137*F137</f>
        <v>0</v>
      </c>
    </row>
    <row r="138" spans="1:7" ht="66.599999999999994" thickBot="1" x14ac:dyDescent="0.35">
      <c r="A138" s="2">
        <v>122</v>
      </c>
      <c r="B138" s="3" t="s">
        <v>254</v>
      </c>
      <c r="C138" s="4" t="s">
        <v>255</v>
      </c>
      <c r="D138" s="19" t="s">
        <v>22</v>
      </c>
      <c r="E138" s="31">
        <v>30</v>
      </c>
      <c r="F138" s="43"/>
      <c r="G138" s="6">
        <f t="shared" si="2"/>
        <v>0</v>
      </c>
    </row>
    <row r="139" spans="1:7" ht="53.4" thickBot="1" x14ac:dyDescent="0.35">
      <c r="A139" s="2">
        <v>123</v>
      </c>
      <c r="B139" s="3" t="s">
        <v>256</v>
      </c>
      <c r="C139" s="4" t="s">
        <v>257</v>
      </c>
      <c r="D139" s="19" t="s">
        <v>258</v>
      </c>
      <c r="E139" s="31">
        <v>1535</v>
      </c>
      <c r="F139" s="42"/>
      <c r="G139" s="6">
        <f t="shared" si="2"/>
        <v>0</v>
      </c>
    </row>
    <row r="140" spans="1:7" ht="27" thickBot="1" x14ac:dyDescent="0.35">
      <c r="A140" s="2">
        <v>124</v>
      </c>
      <c r="B140" s="12" t="s">
        <v>259</v>
      </c>
      <c r="C140" s="13" t="s">
        <v>260</v>
      </c>
      <c r="D140" s="37" t="s">
        <v>22</v>
      </c>
      <c r="E140" s="31">
        <v>180</v>
      </c>
      <c r="F140" s="42"/>
      <c r="G140" s="6">
        <f t="shared" si="2"/>
        <v>0</v>
      </c>
    </row>
    <row r="141" spans="1:7" ht="15" thickBot="1" x14ac:dyDescent="0.35">
      <c r="A141" s="2">
        <v>125</v>
      </c>
      <c r="B141" s="3" t="s">
        <v>261</v>
      </c>
      <c r="C141" s="4" t="s">
        <v>262</v>
      </c>
      <c r="D141" s="19" t="s">
        <v>22</v>
      </c>
      <c r="E141" s="31">
        <v>40</v>
      </c>
      <c r="F141" s="46"/>
      <c r="G141" s="6">
        <f t="shared" si="2"/>
        <v>0</v>
      </c>
    </row>
    <row r="142" spans="1:7" ht="120" thickBot="1" x14ac:dyDescent="0.35">
      <c r="A142" s="2">
        <v>126</v>
      </c>
      <c r="B142" s="15" t="s">
        <v>265</v>
      </c>
      <c r="C142" s="20" t="s">
        <v>311</v>
      </c>
      <c r="D142" s="17" t="s">
        <v>258</v>
      </c>
      <c r="E142" s="31">
        <v>510</v>
      </c>
      <c r="F142" s="47"/>
      <c r="G142" s="6">
        <f t="shared" si="2"/>
        <v>0</v>
      </c>
    </row>
    <row r="143" spans="1:7" ht="15" thickBot="1" x14ac:dyDescent="0.35">
      <c r="A143" s="2">
        <v>127</v>
      </c>
      <c r="B143" s="15" t="s">
        <v>266</v>
      </c>
      <c r="C143" s="16" t="s">
        <v>278</v>
      </c>
      <c r="D143" s="17" t="s">
        <v>258</v>
      </c>
      <c r="E143" s="31">
        <v>20300</v>
      </c>
      <c r="F143" s="47"/>
      <c r="G143" s="6">
        <f t="shared" si="2"/>
        <v>0</v>
      </c>
    </row>
    <row r="144" spans="1:7" ht="40.200000000000003" thickBot="1" x14ac:dyDescent="0.35">
      <c r="A144" s="2">
        <v>128</v>
      </c>
      <c r="B144" s="15" t="s">
        <v>267</v>
      </c>
      <c r="C144" s="16" t="s">
        <v>312</v>
      </c>
      <c r="D144" s="18" t="s">
        <v>22</v>
      </c>
      <c r="E144" s="31">
        <v>14800</v>
      </c>
      <c r="F144" s="47"/>
      <c r="G144" s="6">
        <f t="shared" si="2"/>
        <v>0</v>
      </c>
    </row>
    <row r="145" spans="1:7" ht="27" thickBot="1" x14ac:dyDescent="0.35">
      <c r="A145" s="2">
        <v>129</v>
      </c>
      <c r="B145" s="15" t="s">
        <v>268</v>
      </c>
      <c r="C145" s="16" t="s">
        <v>269</v>
      </c>
      <c r="D145" s="17" t="s">
        <v>258</v>
      </c>
      <c r="E145" s="31">
        <v>210</v>
      </c>
      <c r="F145" s="47"/>
      <c r="G145" s="6">
        <f t="shared" si="2"/>
        <v>0</v>
      </c>
    </row>
    <row r="146" spans="1:7" ht="37.200000000000003" thickBot="1" x14ac:dyDescent="0.35">
      <c r="A146" s="2">
        <v>130</v>
      </c>
      <c r="B146" s="21" t="s">
        <v>270</v>
      </c>
      <c r="C146" s="22" t="s">
        <v>271</v>
      </c>
      <c r="D146" s="18" t="s">
        <v>22</v>
      </c>
      <c r="E146" s="31">
        <v>2</v>
      </c>
      <c r="F146" s="47"/>
      <c r="G146" s="6">
        <f t="shared" si="2"/>
        <v>0</v>
      </c>
    </row>
    <row r="147" spans="1:7" ht="93.6" thickBot="1" x14ac:dyDescent="0.35">
      <c r="A147" s="2">
        <v>131</v>
      </c>
      <c r="B147" s="23" t="s">
        <v>272</v>
      </c>
      <c r="C147" s="20" t="s">
        <v>273</v>
      </c>
      <c r="D147" s="17" t="s">
        <v>22</v>
      </c>
      <c r="E147" s="31">
        <v>50</v>
      </c>
      <c r="F147" s="47"/>
      <c r="G147" s="6">
        <f t="shared" si="2"/>
        <v>0</v>
      </c>
    </row>
    <row r="148" spans="1:7" ht="54" thickBot="1" x14ac:dyDescent="0.35">
      <c r="A148" s="2">
        <v>132</v>
      </c>
      <c r="B148" s="21" t="s">
        <v>274</v>
      </c>
      <c r="C148" s="20" t="s">
        <v>275</v>
      </c>
      <c r="D148" s="18" t="s">
        <v>22</v>
      </c>
      <c r="E148" s="31">
        <v>50</v>
      </c>
      <c r="F148" s="47"/>
      <c r="G148" s="6">
        <f t="shared" si="2"/>
        <v>0</v>
      </c>
    </row>
    <row r="149" spans="1:7" ht="93.6" thickBot="1" x14ac:dyDescent="0.35">
      <c r="A149" s="2">
        <v>133</v>
      </c>
      <c r="B149" s="23" t="s">
        <v>276</v>
      </c>
      <c r="C149" s="20" t="s">
        <v>277</v>
      </c>
      <c r="D149" s="28" t="s">
        <v>22</v>
      </c>
      <c r="E149" s="31">
        <v>1</v>
      </c>
      <c r="F149" s="48"/>
      <c r="G149" s="6">
        <f t="shared" si="2"/>
        <v>0</v>
      </c>
    </row>
    <row r="150" spans="1:7" ht="15" thickBot="1" x14ac:dyDescent="0.35">
      <c r="A150" s="2">
        <v>134</v>
      </c>
      <c r="B150" s="15" t="s">
        <v>281</v>
      </c>
      <c r="C150" s="25" t="s">
        <v>286</v>
      </c>
      <c r="D150" s="38" t="s">
        <v>22</v>
      </c>
      <c r="E150" s="31">
        <v>60</v>
      </c>
      <c r="F150" s="49"/>
      <c r="G150" s="6">
        <f t="shared" si="2"/>
        <v>0</v>
      </c>
    </row>
    <row r="151" spans="1:7" ht="27.6" thickBot="1" x14ac:dyDescent="0.35">
      <c r="A151" s="2">
        <v>135</v>
      </c>
      <c r="B151" s="15" t="s">
        <v>316</v>
      </c>
      <c r="C151" s="25" t="s">
        <v>280</v>
      </c>
      <c r="D151" s="39" t="s">
        <v>22</v>
      </c>
      <c r="E151" s="31">
        <v>10</v>
      </c>
      <c r="F151" s="50"/>
      <c r="G151" s="6">
        <f t="shared" si="2"/>
        <v>0</v>
      </c>
    </row>
    <row r="152" spans="1:7" ht="15" thickBot="1" x14ac:dyDescent="0.35">
      <c r="A152" s="2">
        <v>136</v>
      </c>
      <c r="B152" s="15" t="s">
        <v>282</v>
      </c>
      <c r="C152" s="25" t="s">
        <v>287</v>
      </c>
      <c r="D152" s="40" t="s">
        <v>22</v>
      </c>
      <c r="E152" s="31">
        <v>50</v>
      </c>
      <c r="F152" s="51"/>
      <c r="G152" s="6">
        <f t="shared" si="2"/>
        <v>0</v>
      </c>
    </row>
    <row r="153" spans="1:7" ht="40.799999999999997" thickBot="1" x14ac:dyDescent="0.35">
      <c r="A153" s="2">
        <v>137</v>
      </c>
      <c r="B153" s="15" t="s">
        <v>283</v>
      </c>
      <c r="C153" s="25" t="s">
        <v>284</v>
      </c>
      <c r="D153" s="39" t="s">
        <v>22</v>
      </c>
      <c r="E153" s="31">
        <v>15</v>
      </c>
      <c r="F153" s="50"/>
      <c r="G153" s="6">
        <f t="shared" si="2"/>
        <v>0</v>
      </c>
    </row>
    <row r="154" spans="1:7" ht="43.2" customHeight="1" thickBot="1" x14ac:dyDescent="0.35">
      <c r="A154" s="2">
        <v>138</v>
      </c>
      <c r="B154" s="15" t="s">
        <v>279</v>
      </c>
      <c r="C154" s="25" t="s">
        <v>285</v>
      </c>
      <c r="D154" s="39" t="s">
        <v>22</v>
      </c>
      <c r="E154" s="31">
        <v>10</v>
      </c>
      <c r="F154" s="47"/>
      <c r="G154" s="6">
        <f t="shared" si="2"/>
        <v>0</v>
      </c>
    </row>
    <row r="155" spans="1:7" ht="40.799999999999997" thickBot="1" x14ac:dyDescent="0.35">
      <c r="A155" s="2">
        <v>139</v>
      </c>
      <c r="B155" s="15" t="s">
        <v>288</v>
      </c>
      <c r="C155" s="25" t="s">
        <v>289</v>
      </c>
      <c r="D155" s="39" t="s">
        <v>22</v>
      </c>
      <c r="E155" s="31">
        <v>10</v>
      </c>
      <c r="F155" s="47"/>
      <c r="G155" s="6">
        <f t="shared" si="2"/>
        <v>0</v>
      </c>
    </row>
    <row r="156" spans="1:7" ht="72.599999999999994" customHeight="1" thickBot="1" x14ac:dyDescent="0.35">
      <c r="A156" s="2">
        <v>140</v>
      </c>
      <c r="B156" s="15" t="s">
        <v>290</v>
      </c>
      <c r="C156" s="26" t="s">
        <v>298</v>
      </c>
      <c r="D156" s="39" t="s">
        <v>22</v>
      </c>
      <c r="E156" s="31">
        <v>15</v>
      </c>
      <c r="F156" s="47"/>
      <c r="G156" s="6">
        <f t="shared" si="2"/>
        <v>0</v>
      </c>
    </row>
    <row r="157" spans="1:7" ht="27.6" thickBot="1" x14ac:dyDescent="0.35">
      <c r="A157" s="2">
        <v>141</v>
      </c>
      <c r="B157" s="15" t="s">
        <v>306</v>
      </c>
      <c r="C157" s="25" t="s">
        <v>321</v>
      </c>
      <c r="D157" s="39" t="s">
        <v>22</v>
      </c>
      <c r="E157" s="31">
        <v>10</v>
      </c>
      <c r="F157" s="47"/>
      <c r="G157" s="6">
        <f t="shared" si="2"/>
        <v>0</v>
      </c>
    </row>
    <row r="158" spans="1:7" ht="27.6" thickBot="1" x14ac:dyDescent="0.35">
      <c r="A158" s="2">
        <v>142</v>
      </c>
      <c r="B158" s="15" t="s">
        <v>307</v>
      </c>
      <c r="C158" s="25" t="s">
        <v>308</v>
      </c>
      <c r="D158" s="39" t="s">
        <v>22</v>
      </c>
      <c r="E158" s="31">
        <v>10</v>
      </c>
      <c r="F158" s="47"/>
      <c r="G158" s="6">
        <f t="shared" si="2"/>
        <v>0</v>
      </c>
    </row>
    <row r="159" spans="1:7" ht="54" thickBot="1" x14ac:dyDescent="0.35">
      <c r="A159" s="2">
        <v>143</v>
      </c>
      <c r="B159" s="15" t="s">
        <v>291</v>
      </c>
      <c r="C159" s="25" t="s">
        <v>292</v>
      </c>
      <c r="D159" s="39" t="s">
        <v>310</v>
      </c>
      <c r="E159" s="31">
        <v>15</v>
      </c>
      <c r="F159" s="47"/>
      <c r="G159" s="6">
        <f t="shared" si="2"/>
        <v>0</v>
      </c>
    </row>
    <row r="160" spans="1:7" ht="93.6" thickBot="1" x14ac:dyDescent="0.35">
      <c r="A160" s="2">
        <v>144</v>
      </c>
      <c r="B160" s="15" t="s">
        <v>293</v>
      </c>
      <c r="C160" s="25" t="s">
        <v>294</v>
      </c>
      <c r="D160" s="39" t="s">
        <v>310</v>
      </c>
      <c r="E160" s="31">
        <v>15</v>
      </c>
      <c r="F160" s="47"/>
      <c r="G160" s="6">
        <f t="shared" si="2"/>
        <v>0</v>
      </c>
    </row>
    <row r="161" spans="1:7" ht="27.6" thickBot="1" x14ac:dyDescent="0.35">
      <c r="A161" s="2">
        <v>145</v>
      </c>
      <c r="B161" s="15" t="s">
        <v>295</v>
      </c>
      <c r="C161" s="25" t="s">
        <v>297</v>
      </c>
      <c r="D161" s="39" t="s">
        <v>234</v>
      </c>
      <c r="E161" s="31">
        <v>100</v>
      </c>
      <c r="F161" s="47"/>
      <c r="G161" s="6">
        <f t="shared" si="2"/>
        <v>0</v>
      </c>
    </row>
    <row r="162" spans="1:7" ht="15" thickBot="1" x14ac:dyDescent="0.35">
      <c r="A162" s="2">
        <v>146</v>
      </c>
      <c r="B162" s="15" t="s">
        <v>296</v>
      </c>
      <c r="C162" s="25" t="s">
        <v>305</v>
      </c>
      <c r="D162" s="39" t="s">
        <v>22</v>
      </c>
      <c r="E162" s="29">
        <v>30</v>
      </c>
      <c r="F162" s="47"/>
      <c r="G162" s="6">
        <f t="shared" si="2"/>
        <v>0</v>
      </c>
    </row>
    <row r="163" spans="1:7" ht="27.6" thickBot="1" x14ac:dyDescent="0.35">
      <c r="A163" s="2">
        <v>147</v>
      </c>
      <c r="B163" s="15" t="s">
        <v>299</v>
      </c>
      <c r="C163" s="25" t="s">
        <v>322</v>
      </c>
      <c r="D163" s="39" t="s">
        <v>22</v>
      </c>
      <c r="E163" s="29">
        <v>15</v>
      </c>
      <c r="F163" s="47"/>
      <c r="G163" s="6">
        <f t="shared" si="2"/>
        <v>0</v>
      </c>
    </row>
    <row r="164" spans="1:7" ht="27.6" thickBot="1" x14ac:dyDescent="0.35">
      <c r="A164" s="2">
        <v>148</v>
      </c>
      <c r="B164" s="15" t="s">
        <v>300</v>
      </c>
      <c r="C164" s="25" t="s">
        <v>301</v>
      </c>
      <c r="D164" s="39" t="s">
        <v>22</v>
      </c>
      <c r="E164" s="29">
        <v>20</v>
      </c>
      <c r="F164" s="47"/>
      <c r="G164" s="6">
        <f t="shared" si="2"/>
        <v>0</v>
      </c>
    </row>
    <row r="165" spans="1:7" ht="40.799999999999997" thickBot="1" x14ac:dyDescent="0.35">
      <c r="A165" s="2">
        <v>149</v>
      </c>
      <c r="B165" s="15" t="s">
        <v>302</v>
      </c>
      <c r="C165" s="25" t="s">
        <v>303</v>
      </c>
      <c r="D165" s="39" t="s">
        <v>22</v>
      </c>
      <c r="E165" s="30">
        <v>20</v>
      </c>
      <c r="F165" s="47"/>
      <c r="G165" s="6">
        <f t="shared" si="2"/>
        <v>0</v>
      </c>
    </row>
    <row r="166" spans="1:7" ht="27" thickBot="1" x14ac:dyDescent="0.35">
      <c r="A166" s="2">
        <v>150</v>
      </c>
      <c r="B166" s="15" t="s">
        <v>309</v>
      </c>
      <c r="C166" s="27" t="s">
        <v>319</v>
      </c>
      <c r="D166" s="39" t="s">
        <v>22</v>
      </c>
      <c r="E166" s="29">
        <v>30</v>
      </c>
      <c r="F166" s="47"/>
      <c r="G166" s="6">
        <f t="shared" si="2"/>
        <v>0</v>
      </c>
    </row>
    <row r="167" spans="1:7" ht="15" thickBot="1" x14ac:dyDescent="0.35">
      <c r="A167" s="2">
        <v>151</v>
      </c>
      <c r="B167" s="15" t="s">
        <v>315</v>
      </c>
      <c r="C167" s="24" t="s">
        <v>317</v>
      </c>
      <c r="D167" s="41" t="s">
        <v>22</v>
      </c>
      <c r="E167" s="29">
        <v>30</v>
      </c>
      <c r="F167" s="43"/>
      <c r="G167" s="6">
        <f t="shared" si="2"/>
        <v>0</v>
      </c>
    </row>
    <row r="168" spans="1:7" ht="15" thickBot="1" x14ac:dyDescent="0.35">
      <c r="A168" s="62" t="s">
        <v>264</v>
      </c>
      <c r="B168" s="63"/>
      <c r="C168" s="63"/>
      <c r="D168" s="63"/>
      <c r="E168" s="63"/>
      <c r="F168" s="64"/>
      <c r="G168" s="34">
        <f>SUM(G17:G167)</f>
        <v>0</v>
      </c>
    </row>
    <row r="170" spans="1:7" ht="31.2" customHeight="1" x14ac:dyDescent="0.3">
      <c r="B170" s="79" t="s">
        <v>332</v>
      </c>
      <c r="C170" s="79"/>
      <c r="D170" s="79"/>
      <c r="E170" s="79"/>
      <c r="F170" s="79"/>
    </row>
    <row r="171" spans="1:7" ht="15.6" x14ac:dyDescent="0.3">
      <c r="B171" s="52"/>
      <c r="C171" s="53"/>
      <c r="D171" s="52"/>
      <c r="E171" s="54"/>
      <c r="F171" s="55"/>
    </row>
    <row r="172" spans="1:7" ht="32.4" customHeight="1" x14ac:dyDescent="0.3">
      <c r="B172" s="79" t="s">
        <v>333</v>
      </c>
      <c r="C172" s="79"/>
      <c r="D172" s="79"/>
      <c r="E172" s="79"/>
      <c r="F172" s="79"/>
    </row>
    <row r="173" spans="1:7" ht="15.6" x14ac:dyDescent="0.3">
      <c r="B173" s="52"/>
      <c r="C173" s="53"/>
      <c r="D173" s="52"/>
      <c r="E173" s="54"/>
      <c r="F173" s="55"/>
    </row>
    <row r="174" spans="1:7" ht="37.200000000000003" customHeight="1" x14ac:dyDescent="0.3">
      <c r="B174" s="79" t="s">
        <v>334</v>
      </c>
      <c r="C174" s="79"/>
      <c r="D174" s="79"/>
      <c r="E174" s="79"/>
      <c r="F174" s="79"/>
    </row>
    <row r="175" spans="1:7" ht="15.6" x14ac:dyDescent="0.3">
      <c r="B175" s="52"/>
      <c r="C175" s="53"/>
      <c r="D175" s="52"/>
      <c r="E175" s="54"/>
      <c r="F175" s="55"/>
    </row>
    <row r="176" spans="1:7" ht="42.6" customHeight="1" x14ac:dyDescent="0.3">
      <c r="B176" s="79" t="s">
        <v>335</v>
      </c>
      <c r="C176" s="79"/>
      <c r="D176" s="79"/>
      <c r="E176" s="79"/>
      <c r="F176" s="79"/>
    </row>
    <row r="177" spans="2:6" x14ac:dyDescent="0.3">
      <c r="B177" s="52"/>
      <c r="C177" s="52"/>
      <c r="D177" s="52"/>
      <c r="E177" s="54"/>
      <c r="F177" s="55"/>
    </row>
    <row r="178" spans="2:6" ht="15.6" x14ac:dyDescent="0.3">
      <c r="B178" s="80" t="s">
        <v>336</v>
      </c>
      <c r="C178" s="81"/>
      <c r="D178" s="81"/>
      <c r="E178" s="81"/>
      <c r="F178" s="82"/>
    </row>
    <row r="179" spans="2:6" ht="15.6" x14ac:dyDescent="0.3">
      <c r="B179" s="56" t="s">
        <v>337</v>
      </c>
      <c r="C179" s="76"/>
      <c r="D179" s="77"/>
      <c r="E179" s="77"/>
      <c r="F179" s="78"/>
    </row>
    <row r="180" spans="2:6" ht="15.6" x14ac:dyDescent="0.3">
      <c r="B180" s="56" t="s">
        <v>338</v>
      </c>
      <c r="C180" s="76"/>
      <c r="D180" s="77"/>
      <c r="E180" s="77"/>
      <c r="F180" s="78"/>
    </row>
    <row r="181" spans="2:6" ht="15.6" x14ac:dyDescent="0.3">
      <c r="B181" s="56" t="s">
        <v>339</v>
      </c>
      <c r="C181" s="76"/>
      <c r="D181" s="77"/>
      <c r="E181" s="77"/>
      <c r="F181" s="78"/>
    </row>
    <row r="182" spans="2:6" ht="15.6" x14ac:dyDescent="0.3">
      <c r="B182" s="56" t="s">
        <v>340</v>
      </c>
      <c r="C182" s="76" t="s">
        <v>341</v>
      </c>
      <c r="D182" s="78"/>
      <c r="E182" s="83" t="s">
        <v>342</v>
      </c>
      <c r="F182" s="84"/>
    </row>
    <row r="183" spans="2:6" ht="15.6" x14ac:dyDescent="0.3">
      <c r="B183" s="56" t="s">
        <v>343</v>
      </c>
      <c r="C183" s="56"/>
      <c r="D183" s="57" t="s">
        <v>344</v>
      </c>
      <c r="E183" s="83" t="s">
        <v>345</v>
      </c>
      <c r="F183" s="84"/>
    </row>
    <row r="184" spans="2:6" ht="15.6" x14ac:dyDescent="0.3">
      <c r="B184" s="56" t="s">
        <v>346</v>
      </c>
      <c r="C184" s="56"/>
      <c r="D184" s="83" t="s">
        <v>347</v>
      </c>
      <c r="E184" s="85"/>
      <c r="F184" s="84"/>
    </row>
    <row r="185" spans="2:6" ht="15.6" x14ac:dyDescent="0.3">
      <c r="B185" s="86" t="s">
        <v>348</v>
      </c>
      <c r="C185" s="86"/>
      <c r="D185" s="86"/>
      <c r="E185" s="86"/>
      <c r="F185" s="86"/>
    </row>
    <row r="186" spans="2:6" ht="15.6" x14ac:dyDescent="0.3">
      <c r="B186" s="56" t="s">
        <v>349</v>
      </c>
      <c r="C186" s="87"/>
      <c r="D186" s="87"/>
      <c r="E186" s="87"/>
      <c r="F186" s="87"/>
    </row>
    <row r="187" spans="2:6" ht="15.6" x14ac:dyDescent="0.3">
      <c r="B187" s="56" t="s">
        <v>350</v>
      </c>
      <c r="C187" s="88"/>
      <c r="D187" s="88"/>
      <c r="E187" s="88"/>
      <c r="F187" s="88"/>
    </row>
    <row r="188" spans="2:6" ht="15.6" x14ac:dyDescent="0.3">
      <c r="B188" s="56" t="s">
        <v>351</v>
      </c>
      <c r="C188" s="56"/>
      <c r="D188" s="83" t="s">
        <v>352</v>
      </c>
      <c r="E188" s="85"/>
      <c r="F188" s="84"/>
    </row>
    <row r="189" spans="2:6" x14ac:dyDescent="0.3">
      <c r="B189" s="52"/>
      <c r="C189" s="52"/>
      <c r="D189" s="52"/>
      <c r="E189" s="54"/>
      <c r="F189" s="55"/>
    </row>
    <row r="190" spans="2:6" ht="15.6" x14ac:dyDescent="0.3">
      <c r="B190" s="52"/>
      <c r="C190" s="58" t="s">
        <v>353</v>
      </c>
      <c r="D190" s="52"/>
      <c r="E190" s="54"/>
      <c r="F190" s="55"/>
    </row>
    <row r="191" spans="2:6" ht="15.6" x14ac:dyDescent="0.3">
      <c r="B191" s="52"/>
      <c r="C191" s="59"/>
      <c r="D191" s="52"/>
      <c r="E191" s="54"/>
      <c r="F191" s="55"/>
    </row>
    <row r="192" spans="2:6" ht="15.6" x14ac:dyDescent="0.3">
      <c r="B192" s="52"/>
      <c r="C192" s="59"/>
      <c r="D192" s="52"/>
      <c r="E192" s="54"/>
      <c r="F192" s="55"/>
    </row>
    <row r="193" spans="2:6" ht="15.6" x14ac:dyDescent="0.3">
      <c r="B193" s="52"/>
      <c r="C193" s="59"/>
      <c r="D193" s="52"/>
      <c r="E193" s="54"/>
      <c r="F193" s="55"/>
    </row>
    <row r="194" spans="2:6" ht="15.6" x14ac:dyDescent="0.3">
      <c r="B194" s="52"/>
      <c r="C194" s="60" t="s">
        <v>354</v>
      </c>
      <c r="D194" s="52"/>
      <c r="E194" s="54"/>
      <c r="F194" s="55"/>
    </row>
    <row r="195" spans="2:6" ht="15.6" x14ac:dyDescent="0.3">
      <c r="B195" s="52"/>
      <c r="C195" s="60" t="s">
        <v>355</v>
      </c>
      <c r="D195" s="52"/>
      <c r="E195" s="54"/>
      <c r="F195" s="55"/>
    </row>
    <row r="196" spans="2:6" x14ac:dyDescent="0.3">
      <c r="B196" s="52"/>
      <c r="C196" s="52"/>
      <c r="D196" s="52"/>
      <c r="E196" s="54"/>
      <c r="F196" s="55"/>
    </row>
    <row r="197" spans="2:6" x14ac:dyDescent="0.3">
      <c r="B197" s="52"/>
      <c r="C197" s="52"/>
      <c r="D197" s="52"/>
      <c r="E197" s="54"/>
      <c r="F197" s="55"/>
    </row>
  </sheetData>
  <mergeCells count="31">
    <mergeCell ref="C182:D182"/>
    <mergeCell ref="E182:F182"/>
    <mergeCell ref="E183:F183"/>
    <mergeCell ref="D184:F184"/>
    <mergeCell ref="D188:F188"/>
    <mergeCell ref="B185:F185"/>
    <mergeCell ref="C186:F186"/>
    <mergeCell ref="C187:F187"/>
    <mergeCell ref="C179:F179"/>
    <mergeCell ref="C180:F180"/>
    <mergeCell ref="C181:F181"/>
    <mergeCell ref="B170:F170"/>
    <mergeCell ref="B172:F172"/>
    <mergeCell ref="B174:F174"/>
    <mergeCell ref="B176:F176"/>
    <mergeCell ref="B178:F178"/>
    <mergeCell ref="A1:G1"/>
    <mergeCell ref="A168:F168"/>
    <mergeCell ref="A3:G3"/>
    <mergeCell ref="B5:F5"/>
    <mergeCell ref="B6:G6"/>
    <mergeCell ref="B8:G8"/>
    <mergeCell ref="B10:F10"/>
    <mergeCell ref="B12:F12"/>
    <mergeCell ref="F15:F16"/>
    <mergeCell ref="G15:G16"/>
    <mergeCell ref="E15:E16"/>
    <mergeCell ref="A15:A16"/>
    <mergeCell ref="B15:B16"/>
    <mergeCell ref="C15:C16"/>
    <mergeCell ref="D15:D16"/>
  </mergeCells>
  <pageMargins left="0.31496062992125984" right="0.11811023622047245" top="0.39370078740157483" bottom="0.3937007874015748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Modelo de Proposta</vt:lpstr>
      <vt:lpstr>'Modelo de Proposta'!_Hlk124430735</vt:lpstr>
      <vt:lpstr>'Modelo de Proposta'!Area_de_impressao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Raimundo Ildomar Brasil de Carvalho</dc:creator>
  <cp:lastModifiedBy>Dayan Cavalcante Saldanha</cp:lastModifiedBy>
  <cp:lastPrinted>2023-04-18T18:40:18Z</cp:lastPrinted>
  <dcterms:created xsi:type="dcterms:W3CDTF">2022-11-09T19:06:10Z</dcterms:created>
  <dcterms:modified xsi:type="dcterms:W3CDTF">2023-07-25T13:50:07Z</dcterms:modified>
</cp:coreProperties>
</file>